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08\"/>
    </mc:Choice>
  </mc:AlternateContent>
  <bookViews>
    <workbookView xWindow="0" yWindow="0" windowWidth="19200" windowHeight="8565" tabRatio="809" activeTab="1"/>
  </bookViews>
  <sheets>
    <sheet name="Template" sheetId="2" r:id="rId1"/>
    <sheet name="9.1.4.1 Ch BW = 20MHz" sheetId="8" r:id="rId2"/>
  </sheets>
  <calcPr calcId="152511"/>
</workbook>
</file>

<file path=xl/calcChain.xml><?xml version="1.0" encoding="utf-8"?>
<calcChain xmlns="http://schemas.openxmlformats.org/spreadsheetml/2006/main">
  <c r="H78" i="8" l="1"/>
  <c r="C79" i="8"/>
  <c r="C82" i="8" s="1"/>
  <c r="D55" i="8"/>
  <c r="D39" i="8"/>
  <c r="F39" i="8"/>
  <c r="D43" i="8"/>
  <c r="F43" i="8"/>
  <c r="D47" i="8"/>
  <c r="H47" i="8"/>
  <c r="D63" i="8"/>
  <c r="H63" i="8"/>
  <c r="J63" i="8"/>
  <c r="L63" i="8" l="1"/>
  <c r="H17" i="8"/>
  <c r="I29" i="8"/>
  <c r="I30" i="8"/>
  <c r="H51" i="8"/>
  <c r="H82" i="8"/>
  <c r="I78" i="8"/>
  <c r="I82" i="8" s="1"/>
  <c r="I47" i="8" l="1"/>
  <c r="I63" i="8"/>
  <c r="H19" i="8"/>
  <c r="H21" i="8" s="1"/>
  <c r="I51" i="8"/>
  <c r="N111" i="8"/>
  <c r="F78" i="8"/>
  <c r="F82" i="8" s="1"/>
  <c r="G78" i="8"/>
  <c r="G82" i="8" s="1"/>
  <c r="D59" i="8"/>
  <c r="J59" i="8"/>
  <c r="F59" i="8"/>
  <c r="D51" i="8"/>
  <c r="L51" i="8" s="1"/>
  <c r="L47" i="8"/>
  <c r="L39" i="8"/>
  <c r="L96" i="8" s="1"/>
  <c r="G29" i="8"/>
  <c r="G30" i="8"/>
  <c r="F17" i="8"/>
  <c r="D17" i="8"/>
  <c r="D20" i="8" l="1"/>
  <c r="F19" i="8"/>
  <c r="F21" i="8" s="1"/>
  <c r="F54" i="8"/>
  <c r="F55" i="8" s="1"/>
  <c r="G39" i="8"/>
  <c r="G43" i="8"/>
  <c r="H54" i="8"/>
  <c r="H55" i="8" s="1"/>
  <c r="L120" i="8"/>
  <c r="H18" i="8"/>
  <c r="L43" i="8"/>
  <c r="L100" i="8" s="1"/>
  <c r="L59" i="8"/>
  <c r="L116" i="8" s="1"/>
  <c r="L108" i="8"/>
  <c r="G59" i="8"/>
  <c r="L104" i="8"/>
  <c r="F18" i="8"/>
  <c r="K31" i="8"/>
  <c r="K63" i="8" s="1"/>
  <c r="L55" i="8" l="1"/>
  <c r="K59" i="8"/>
  <c r="E27" i="8" l="1"/>
  <c r="E55" i="8" s="1"/>
  <c r="E77" i="8" l="1"/>
  <c r="E82" i="8" s="1"/>
  <c r="I85" i="8" s="1"/>
  <c r="I17" i="8"/>
  <c r="E17" i="8"/>
  <c r="G17" i="8"/>
  <c r="D77" i="8"/>
  <c r="D82" i="8" s="1"/>
  <c r="H85" i="8" s="1"/>
  <c r="E28" i="8"/>
  <c r="G54" i="8" l="1"/>
  <c r="G55" i="8" s="1"/>
  <c r="E63" i="8"/>
  <c r="M63" i="8" s="1"/>
  <c r="E43" i="8"/>
  <c r="M43" i="8" s="1"/>
  <c r="M100" i="8" s="1"/>
  <c r="E47" i="8"/>
  <c r="M47" i="8" s="1"/>
  <c r="E39" i="8"/>
  <c r="I54" i="8"/>
  <c r="I55" i="8" s="1"/>
  <c r="E20" i="8"/>
  <c r="I18" i="8"/>
  <c r="I87" i="8"/>
  <c r="I89" i="8" s="1"/>
  <c r="H87" i="8"/>
  <c r="H89" i="8" s="1"/>
  <c r="I19" i="8"/>
  <c r="I21" i="8" s="1"/>
  <c r="F85" i="8"/>
  <c r="D85" i="8"/>
  <c r="G85" i="8"/>
  <c r="E85" i="8"/>
  <c r="E59" i="8"/>
  <c r="M59" i="8" s="1"/>
  <c r="M116" i="8" s="1"/>
  <c r="L112" i="8"/>
  <c r="E51" i="8"/>
  <c r="M51" i="8" s="1"/>
  <c r="M39" i="8"/>
  <c r="M96" i="8" s="1"/>
  <c r="G19" i="8"/>
  <c r="G21" i="8" s="1"/>
  <c r="G18" i="8"/>
  <c r="M55" i="8" l="1"/>
  <c r="D88" i="8"/>
  <c r="D112" i="8" s="1"/>
  <c r="D113" i="8" s="1"/>
  <c r="E88" i="8"/>
  <c r="E112" i="8" s="1"/>
  <c r="M112" i="8"/>
  <c r="H86" i="8"/>
  <c r="H104" i="8" s="1"/>
  <c r="H103" i="8" s="1"/>
  <c r="M120" i="8"/>
  <c r="I86" i="8"/>
  <c r="I104" i="8" s="1"/>
  <c r="I120" i="8"/>
  <c r="I108" i="8"/>
  <c r="H108" i="8"/>
  <c r="H120" i="8"/>
  <c r="F86" i="8"/>
  <c r="F96" i="8" s="1"/>
  <c r="F87" i="8"/>
  <c r="F89" i="8" s="1"/>
  <c r="M108" i="8"/>
  <c r="G86" i="8"/>
  <c r="G96" i="8" s="1"/>
  <c r="G97" i="8" s="1"/>
  <c r="G87" i="8"/>
  <c r="M104" i="8"/>
  <c r="D111" i="8" l="1"/>
  <c r="E111" i="8"/>
  <c r="E113" i="8"/>
  <c r="G100" i="8"/>
  <c r="G99" i="8" s="1"/>
  <c r="G89" i="8"/>
  <c r="I103" i="8"/>
  <c r="G95" i="8"/>
  <c r="H105" i="8"/>
  <c r="I105" i="8"/>
  <c r="H119" i="8"/>
  <c r="H121" i="8"/>
  <c r="H107" i="8"/>
  <c r="H109" i="8"/>
  <c r="I107" i="8"/>
  <c r="I109" i="8"/>
  <c r="I121" i="8"/>
  <c r="I119" i="8"/>
  <c r="F100" i="8"/>
  <c r="F116" i="8"/>
  <c r="F117" i="8" s="1"/>
  <c r="F95" i="8"/>
  <c r="F97" i="8"/>
  <c r="G116" i="8"/>
  <c r="G101" i="8" l="1"/>
  <c r="F115" i="8"/>
  <c r="F99" i="8"/>
  <c r="F101" i="8"/>
  <c r="G115" i="8"/>
  <c r="G117" i="8"/>
</calcChain>
</file>

<file path=xl/sharedStrings.xml><?xml version="1.0" encoding="utf-8"?>
<sst xmlns="http://schemas.openxmlformats.org/spreadsheetml/2006/main" count="264" uniqueCount="143">
  <si>
    <t>Comment</t>
  </si>
  <si>
    <t>Units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</si>
  <si>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</si>
  <si>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</si>
  <si>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</si>
  <si>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</si>
  <si>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</si>
  <si>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</si>
  <si>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</si>
  <si>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</si>
  <si>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</si>
  <si>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</si>
  <si>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</si>
  <si>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</si>
  <si>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</si>
  <si>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</si>
  <si>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</si>
  <si>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</si>
  <si>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</si>
  <si>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</si>
  <si>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</si>
  <si>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</si>
  <si>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</si>
  <si>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</si>
  <si>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</si>
  <si>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</si>
  <si>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</si>
  <si>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</si>
  <si>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UE under test</t>
  </si>
  <si>
    <t>Template</t>
  </si>
  <si>
    <t>AWGN</t>
  </si>
  <si>
    <t>The following RRM Test cases in 38.533 are based on this template:</t>
  </si>
  <si>
    <t>Signalled</t>
  </si>
  <si>
    <t>kHz</t>
  </si>
  <si>
    <t>Channel bandwidth</t>
  </si>
  <si>
    <t>MHz</t>
  </si>
  <si>
    <t>Noc</t>
  </si>
  <si>
    <t>dBm/SCS</t>
  </si>
  <si>
    <t>dBm/Ch BW</t>
  </si>
  <si>
    <t>pW/SCS</t>
  </si>
  <si>
    <t>Test system</t>
  </si>
  <si>
    <t>RBs in Channel bandwidth</t>
  </si>
  <si>
    <t>Adapted from 38.533 RRM Test case 4.3.2.2.1</t>
  </si>
  <si>
    <t>T1</t>
  </si>
  <si>
    <t>T2</t>
  </si>
  <si>
    <t>For calculating sensitivity factors</t>
  </si>
  <si>
    <t>Calculated from linear powers and by inspection</t>
  </si>
  <si>
    <t>Source and Reference</t>
  </si>
  <si>
    <t>Req't</t>
  </si>
  <si>
    <t>v16.12.0</t>
    <phoneticPr fontId="2" type="noConversion"/>
  </si>
  <si>
    <t>v17.3.0</t>
    <phoneticPr fontId="2" type="noConversion"/>
  </si>
  <si>
    <t>Huawei, Hisilicon</t>
    <phoneticPr fontId="2" type="noConversion"/>
  </si>
  <si>
    <t>Es/Noc uncertainty, average over Ch BW</t>
    <phoneticPr fontId="2" type="noConversion"/>
  </si>
  <si>
    <t>Noc absolute level uncertainty, average over Ch BW</t>
    <phoneticPr fontId="2" type="noConversion"/>
  </si>
  <si>
    <t>Noc absolute level uncertainty, average over meas PRB</t>
    <phoneticPr fontId="2" type="noConversion"/>
  </si>
  <si>
    <t>Es/Noc uncertainty, average over meas PRB</t>
    <phoneticPr fontId="2" type="noConversion"/>
  </si>
  <si>
    <t>+/-dB</t>
    <phoneticPr fontId="14" type="noConversion"/>
  </si>
  <si>
    <t>PC5 subcarrier spacing</t>
    <phoneticPr fontId="14" type="noConversion"/>
  </si>
  <si>
    <t>dBm/30kHz</t>
    <phoneticPr fontId="14" type="noConversion"/>
  </si>
  <si>
    <t>RBs in S-SSB</t>
    <phoneticPr fontId="14" type="noConversion"/>
  </si>
  <si>
    <t>38.211 Table 8.4.3.1-1</t>
    <phoneticPr fontId="14" type="noConversion"/>
  </si>
  <si>
    <t>dBm/SCS</t>
    <phoneticPr fontId="14" type="noConversion"/>
  </si>
  <si>
    <t>38.331 clause 5.8.6.2</t>
    <phoneticPr fontId="14" type="noConversion"/>
  </si>
  <si>
    <t>dB</t>
    <phoneticPr fontId="14" type="noConversion"/>
  </si>
  <si>
    <t>Calculated from linear powers and by inspection</t>
    <phoneticPr fontId="14" type="noConversion"/>
  </si>
  <si>
    <t>Template is for resource selection, 2 time interval, 50 active sidelink UEs</t>
    <phoneticPr fontId="2" type="noConversion"/>
  </si>
  <si>
    <t>9.1.4.1</t>
    <phoneticPr fontId="2" type="noConversion"/>
  </si>
  <si>
    <t>38.133 Table A.9.1.4.1.1-1</t>
    <phoneticPr fontId="14" type="noConversion"/>
  </si>
  <si>
    <t>Ref: TS 38.133 v16.12.0 clause A.9.1.4.1</t>
    <phoneticPr fontId="14" type="noConversion"/>
  </si>
  <si>
    <t>38.133 Table A.9.1.4.1.1-1</t>
    <phoneticPr fontId="14" type="noConversion"/>
  </si>
  <si>
    <t>38.133 Table A.9.1.4.1.1-1</t>
    <phoneticPr fontId="14" type="noConversion"/>
  </si>
  <si>
    <t>38.133 Table A.9.1.4.1.1-2</t>
    <phoneticPr fontId="14" type="noConversion"/>
  </si>
  <si>
    <t>38.133 Table A.9.1.4.1.1-2</t>
    <phoneticPr fontId="14" type="noConversion"/>
  </si>
  <si>
    <t>38.133 Table A.9.1.4.1.1-1</t>
    <phoneticPr fontId="14" type="noConversion"/>
  </si>
  <si>
    <t>SL UE 20~29</t>
    <phoneticPr fontId="14" type="noConversion"/>
  </si>
  <si>
    <t>SL UE 0~19,30~49</t>
    <phoneticPr fontId="14" type="noConversion"/>
  </si>
  <si>
    <t>Io, nominal in Ch BW</t>
    <phoneticPr fontId="14" type="noConversion"/>
  </si>
  <si>
    <t>For Io level range check</t>
    <phoneticPr fontId="14" type="noConversion"/>
  </si>
  <si>
    <t>For resource selection check</t>
    <phoneticPr fontId="14" type="noConversion"/>
  </si>
  <si>
    <t>UE SL-RSRP absolute accuracy, normal condition</t>
    <phoneticPr fontId="14" type="noConversion"/>
  </si>
  <si>
    <t>SL UE 20~29</t>
    <phoneticPr fontId="14" type="noConversion"/>
  </si>
  <si>
    <t>SL UE 20~29 PSSCH-DMRS Es/Iot sensitivity factor</t>
    <phoneticPr fontId="14" type="noConversion"/>
  </si>
  <si>
    <t>PSSCH-DMRS Es/Iot, nominal</t>
    <phoneticPr fontId="14" type="noConversion"/>
  </si>
  <si>
    <t>PSSCH-DMRS_RP, nominal</t>
    <phoneticPr fontId="14" type="noConversion"/>
  </si>
  <si>
    <t>For PSSCH-DMRS_RP level range check</t>
    <phoneticPr fontId="14" type="noConversion"/>
  </si>
  <si>
    <t>For PSSCH-DMRS Es/Iot range check</t>
    <phoneticPr fontId="14" type="noConversion"/>
  </si>
  <si>
    <t>SL UE 20~29 PSSCH-DMRS Es/Iot effect</t>
    <phoneticPr fontId="14" type="noConversion"/>
  </si>
  <si>
    <t>SL UE 20~29 PSSCH-DMRS_RP sensitivity factor</t>
    <phoneticPr fontId="14" type="noConversion"/>
  </si>
  <si>
    <t>SL UE 20~29 PSSCH-DMRS_RP effect</t>
    <phoneticPr fontId="14" type="noConversion"/>
  </si>
  <si>
    <t>SL UE 0~19, 30~49 PSSCH-DMRS Es/Iot effect</t>
    <phoneticPr fontId="14" type="noConversion"/>
  </si>
  <si>
    <t>SL UE 0~19, 30~49 PSSCH-DMRS_RP sensitivity factor</t>
    <phoneticPr fontId="14" type="noConversion"/>
  </si>
  <si>
    <t>SL UE 0~19, 30~49 PSSCH-DMRS_RP effect</t>
    <phoneticPr fontId="14" type="noConversion"/>
  </si>
  <si>
    <t>Io sensitivity factor</t>
    <phoneticPr fontId="14" type="noConversion"/>
  </si>
  <si>
    <t>Io effect</t>
    <phoneticPr fontId="14" type="noConversion"/>
  </si>
  <si>
    <t>PSSCH-DMRS Es/Iot, nominal</t>
    <phoneticPr fontId="14" type="noConversion"/>
  </si>
  <si>
    <t>PSSCH-DMRS_RP, nominal</t>
    <phoneticPr fontId="14" type="noConversion"/>
  </si>
  <si>
    <t>Io, nominal in Ch BW</t>
    <phoneticPr fontId="14" type="noConversion"/>
  </si>
  <si>
    <t>dBm/SCS</t>
    <phoneticPr fontId="14" type="noConversion"/>
  </si>
  <si>
    <t>dBm/30kHz</t>
    <phoneticPr fontId="14" type="noConversion"/>
  </si>
  <si>
    <t>UE measured (SL-RSRP - SL-Thres-RSRP), nominal</t>
    <phoneticPr fontId="14" type="noConversion"/>
  </si>
  <si>
    <t>SL UE 20~29 PSSCH-DMRS Es/Iot nominal</t>
    <phoneticPr fontId="14" type="noConversion"/>
  </si>
  <si>
    <t>SL UE 20~29 PSSCH-DMRS Es/Iot maximum</t>
    <phoneticPr fontId="14" type="noConversion"/>
  </si>
  <si>
    <t>SL UE 20~29 PSSCH-DMRS_RP minimum</t>
    <phoneticPr fontId="14" type="noConversion"/>
  </si>
  <si>
    <t>SL UE 20~29 PSSCH-DMRS_RP nominal</t>
    <phoneticPr fontId="14" type="noConversion"/>
  </si>
  <si>
    <t>SL UE 20~29 PSSCH-DMRS_RP maximum</t>
    <phoneticPr fontId="14" type="noConversion"/>
  </si>
  <si>
    <t>SL UE 0~19, 30~49 PSSCH-DMRS Es/Iot sensitivity factor</t>
    <phoneticPr fontId="14" type="noConversion"/>
  </si>
  <si>
    <t>SL UE 0~19, 30~49 PSSCH-DMRS Es/Iot minimum</t>
    <phoneticPr fontId="14" type="noConversion"/>
  </si>
  <si>
    <t>SL UE 0~19, 30~49 PSSCH-DMRS Es/Iot nominal</t>
    <phoneticPr fontId="14" type="noConversion"/>
  </si>
  <si>
    <t>SL UE 0~19, 30~49 PSSCH-DMRS Es/Iot maximum</t>
    <phoneticPr fontId="14" type="noConversion"/>
  </si>
  <si>
    <t>SL UE 0~19, 30~49 PSSCH-DMRS_RP minimum</t>
    <phoneticPr fontId="14" type="noConversion"/>
  </si>
  <si>
    <t>SL UE 0~19, 30~49 PSSCH-DMRS_RP nominal</t>
    <phoneticPr fontId="14" type="noConversion"/>
  </si>
  <si>
    <t>SL UE 0~19, 30~49 PSSCH-DMRS_RP maximum</t>
    <phoneticPr fontId="14" type="noConversion"/>
  </si>
  <si>
    <t>Io, nominal</t>
    <phoneticPr fontId="14" type="noConversion"/>
  </si>
  <si>
    <t>Io, minimum</t>
    <phoneticPr fontId="14" type="noConversion"/>
  </si>
  <si>
    <t>Io, maximum</t>
    <phoneticPr fontId="14" type="noConversion"/>
  </si>
  <si>
    <t>SL UE 20~29 PSSCH-DMRS Es/Iot minimum</t>
    <phoneticPr fontId="14" type="noConversion"/>
  </si>
  <si>
    <t>SL-Thres-RSRP</t>
    <phoneticPr fontId="14" type="noConversion"/>
  </si>
  <si>
    <t>UE meas (SL UE 20~29 SL-RSRP -SL-Thres-RSRP) sens factor</t>
    <phoneticPr fontId="14" type="noConversion"/>
  </si>
  <si>
    <t>UE meas (SL UE 20~29 SL-RSRP - SL-Thres-RSRP) effect</t>
    <phoneticPr fontId="14" type="noConversion"/>
  </si>
  <si>
    <t>UE meas (SL UE 0~19, 30~49 SL-RSRP - SL-Thres-RSRP) effect</t>
    <phoneticPr fontId="14" type="noConversion"/>
  </si>
  <si>
    <t>UE meas (SL UE 20~29 SL-RSRP -SL-Thres-RSRP) nominal</t>
    <phoneticPr fontId="14" type="noConversion"/>
  </si>
  <si>
    <t>UE meas (SL UE 20~29 SL-RSRP -SL-Thres-RSRP) minimum</t>
    <phoneticPr fontId="14" type="noConversion"/>
  </si>
  <si>
    <t>UE meas (SL UE 20~29 SL-RSRP -SL-Thres-RSRP) maximum</t>
    <phoneticPr fontId="14" type="noConversion"/>
  </si>
  <si>
    <t>UE meas (SL UE 0~19, 30~49 SL-RSRP - SL-Thres-RSRP) sens factor</t>
    <phoneticPr fontId="14" type="noConversion"/>
  </si>
  <si>
    <t>UE meas (SL UE 0~19, 30~49 SL-RSRP - SL-Thres-RSRP) nominal</t>
    <phoneticPr fontId="14" type="noConversion"/>
  </si>
  <si>
    <t>UE meas (SL UE 0~19, 30~49 SL-RSRP - SL-Thres-RSRP) minimum</t>
    <phoneticPr fontId="14" type="noConversion"/>
  </si>
  <si>
    <t>UE meas (SL UE 0~19, 30~49 SL-RSRP - SL-Thres-RSRP) maximum</t>
    <phoneticPr fontId="14" type="noConversion"/>
  </si>
  <si>
    <t>38.133 Table 10.4.4.1-1 &amp; Table B.4.4-1</t>
    <phoneticPr fontId="14" type="noConversion"/>
  </si>
  <si>
    <t>38.133 Table B.4.4-1, NR_TDD_FR1_J, 30kHz</t>
    <phoneticPr fontId="14" type="noConversion"/>
  </si>
  <si>
    <t>38.133 Table B.4.4-1, NR_TDD_FR1_J, 30kHz</t>
    <phoneticPr fontId="14" type="noConversion"/>
  </si>
  <si>
    <t>38.133 Table 10.4.4.1-1, NR_TDD_FR1_J, 30kHz</t>
    <phoneticPr fontId="14" type="noConversion"/>
  </si>
  <si>
    <t>38.133 Table 10.4.4.1-1</t>
    <phoneticPr fontId="14" type="noConversion"/>
  </si>
  <si>
    <t>38.133 Table 10.4.4.1-1, normal,Io &gt; -70dBm/Ch BW</t>
    <phoneticPr fontId="14" type="noConversion"/>
  </si>
  <si>
    <t>PSSCH-DMRS Es/Iot to be within range</t>
    <phoneticPr fontId="14" type="noConversion"/>
  </si>
  <si>
    <t>PSSCH-DMRS_RP to be within range</t>
    <phoneticPr fontId="14" type="noConversion"/>
  </si>
  <si>
    <t>PSSH-DMRS Es/Iot to be within range</t>
    <phoneticPr fontId="14" type="noConversion"/>
  </si>
  <si>
    <t>Io to be within range</t>
    <phoneticPr fontId="14" type="noConversion"/>
  </si>
  <si>
    <t>UE meas SL-RSRP compared to threshold</t>
    <phoneticPr fontId="14" type="noConversion"/>
  </si>
  <si>
    <t>SL-Thres-RSRP</t>
    <phoneticPr fontId="14" type="noConversion"/>
  </si>
  <si>
    <t>SL-Thres-RSRP is increased by 6dB to ensure active sidelink UE 0~19, 30~49 SL-RSRP is lower than SL-Thres-RSRP</t>
    <phoneticPr fontId="14" type="noConversion"/>
  </si>
  <si>
    <t>Active sidelink UE 20~29 Es/Noc is increased by 10.55 dB in T1 to ensure SL-RSRP is higher than SL-Thres-RSRP</t>
    <phoneticPr fontId="14" type="noConversion"/>
  </si>
  <si>
    <t>Active sidelink UE 0~19,30~49 Es/Noc is increased by 0.35dB to ensure minimum Es/Iot requirements is satisfied.</t>
    <phoneticPr fontId="14" type="noConversion"/>
  </si>
  <si>
    <t>Active sidelink UE 0~19,30~49 Es/Noc is increased by 10.55 dB in T2 to ensure SL-RSRP is higher than SL-Thres-RSRP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</si>
</sst>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0"/>
    <numFmt numFmtId="177" formatCode="0.0"/>
    <numFmt numFmtId="178" formatCode="0.00_ "/>
  </numFmts>
  <fonts count="1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4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5" fillId="0" borderId="5" xfId="1" applyBorder="1" applyAlignment="1"/>
    <xf numFmtId="0" fontId="10" fillId="0" borderId="3" xfId="1" applyFont="1" applyBorder="1" applyAlignment="1"/>
    <xf numFmtId="0" fontId="11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2" fillId="0" borderId="8" xfId="1" applyNumberFormat="1" applyFont="1" applyFill="1" applyBorder="1" applyAlignment="1">
      <alignment horizontal="center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3" xfId="1" applyFont="1" applyFill="1" applyBorder="1" applyAlignment="1"/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2" fontId="0" fillId="0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" fontId="9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0" fillId="0" borderId="8" xfId="1" applyFont="1" applyFill="1" applyBorder="1" applyAlignment="1"/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7" fontId="1" fillId="7" borderId="8" xfId="1" applyNumberFormat="1" applyFont="1" applyFill="1" applyBorder="1" applyAlignment="1">
      <alignment horizontal="center"/>
    </xf>
    <xf numFmtId="176" fontId="0" fillId="0" borderId="10" xfId="0" applyNumberFormat="1" applyFont="1" applyFill="1" applyBorder="1" applyAlignment="1">
      <alignment horizontal="left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8" borderId="7" xfId="0" applyNumberFormat="1" applyFon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2" fillId="0" borderId="9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9" fillId="7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6" xfId="1" quotePrefix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0" fillId="0" borderId="5" xfId="0" applyFont="1" applyFill="1" applyBorder="1"/>
    <xf numFmtId="2" fontId="9" fillId="0" borderId="6" xfId="1" applyNumberFormat="1" applyFont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176" fontId="12" fillId="0" borderId="11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4" fillId="0" borderId="2" xfId="1" applyFont="1" applyFill="1" applyBorder="1" applyAlignment="1">
      <alignment horizontal="center"/>
    </xf>
    <xf numFmtId="177" fontId="1" fillId="7" borderId="0" xfId="1" applyNumberFormat="1" applyFont="1" applyFill="1" applyBorder="1" applyAlignment="1">
      <alignment horizontal="center"/>
    </xf>
    <xf numFmtId="177" fontId="0" fillId="0" borderId="6" xfId="0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4" xfId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1" fontId="9" fillId="7" borderId="0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7" sqref="B17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22" style="2" customWidth="1"/>
    <col min="7" max="7" width="9.7109375" customWidth="1"/>
    <col min="8" max="8" width="32.7109375" style="1" customWidth="1"/>
  </cols>
  <sheetData>
    <row r="1" spans="1:8" x14ac:dyDescent="0.2">
      <c r="A1" s="3" t="s">
        <v>18</v>
      </c>
    </row>
    <row r="3" spans="1:8" x14ac:dyDescent="0.2">
      <c r="A3" s="3" t="s">
        <v>29</v>
      </c>
      <c r="B3" s="146" t="s">
        <v>65</v>
      </c>
    </row>
    <row r="4" spans="1:8" x14ac:dyDescent="0.2">
      <c r="A4" s="3"/>
      <c r="B4" t="s">
        <v>42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15</v>
      </c>
      <c r="D11" s="6">
        <v>38.133000000000003</v>
      </c>
      <c r="E11" s="6">
        <v>38.533000000000001</v>
      </c>
      <c r="F11" s="3" t="s">
        <v>16</v>
      </c>
      <c r="H11"/>
    </row>
    <row r="12" spans="1:8" x14ac:dyDescent="0.2">
      <c r="A12" s="3" t="s">
        <v>14</v>
      </c>
      <c r="B12" t="s">
        <v>31</v>
      </c>
      <c r="C12" t="s">
        <v>66</v>
      </c>
      <c r="D12" s="147" t="s">
        <v>49</v>
      </c>
      <c r="E12" s="147" t="s">
        <v>50</v>
      </c>
      <c r="F12" t="s">
        <v>51</v>
      </c>
      <c r="H12"/>
    </row>
    <row r="13" spans="1:8" x14ac:dyDescent="0.2">
      <c r="D13" s="147"/>
      <c r="E13" s="147"/>
      <c r="F13"/>
      <c r="H13"/>
    </row>
    <row r="14" spans="1:8" x14ac:dyDescent="0.2">
      <c r="D14" s="147"/>
      <c r="E14" s="147"/>
      <c r="F14"/>
      <c r="H14"/>
    </row>
    <row r="15" spans="1:8" x14ac:dyDescent="0.2">
      <c r="D15" s="147"/>
      <c r="E15" s="147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tabSelected="1" topLeftCell="A64" zoomScaleNormal="100" workbookViewId="0">
      <selection activeCell="A79" sqref="A79"/>
    </sheetView>
  </sheetViews>
  <sheetFormatPr defaultColWidth="10.7109375" defaultRowHeight="12.75" x14ac:dyDescent="0.2"/>
  <cols>
    <col min="1" max="1" width="70.7109375" style="7" customWidth="1"/>
    <col min="2" max="2" width="11.5703125" style="7" customWidth="1"/>
    <col min="3" max="3" width="9.5703125" style="7" customWidth="1"/>
    <col min="4" max="14" width="8.5703125" style="7" customWidth="1"/>
    <col min="15" max="15" width="58.5703125" style="7" customWidth="1"/>
    <col min="16" max="16384" width="10.7109375" style="7"/>
  </cols>
  <sheetData>
    <row r="1" spans="1:15" ht="13.5" thickBot="1" x14ac:dyDescent="0.25">
      <c r="L1" s="8"/>
      <c r="M1" s="8"/>
      <c r="N1" s="8"/>
      <c r="O1" s="8"/>
    </row>
    <row r="2" spans="1:15" x14ac:dyDescent="0.2">
      <c r="A2" s="9" t="s">
        <v>10</v>
      </c>
      <c r="B2" s="10"/>
      <c r="C2" s="112" t="s">
        <v>32</v>
      </c>
      <c r="D2" s="225" t="s">
        <v>30</v>
      </c>
      <c r="E2" s="226"/>
      <c r="F2" s="225" t="s">
        <v>74</v>
      </c>
      <c r="G2" s="226"/>
      <c r="H2" s="225" t="s">
        <v>75</v>
      </c>
      <c r="I2" s="227"/>
      <c r="J2" s="93"/>
      <c r="K2" s="35"/>
      <c r="L2" s="93"/>
      <c r="M2" s="93"/>
      <c r="N2" s="93"/>
      <c r="O2" s="13" t="s">
        <v>0</v>
      </c>
    </row>
    <row r="3" spans="1:15" x14ac:dyDescent="0.2">
      <c r="A3" s="30"/>
      <c r="B3" s="62"/>
      <c r="C3" s="151"/>
      <c r="D3" s="152" t="s">
        <v>43</v>
      </c>
      <c r="E3" s="189" t="s">
        <v>44</v>
      </c>
      <c r="F3" s="152" t="s">
        <v>43</v>
      </c>
      <c r="G3" s="123" t="s">
        <v>44</v>
      </c>
      <c r="H3" s="153" t="s">
        <v>43</v>
      </c>
      <c r="I3" s="123" t="s">
        <v>44</v>
      </c>
      <c r="J3" s="17"/>
      <c r="K3" s="153"/>
      <c r="L3" s="17"/>
      <c r="M3" s="17"/>
      <c r="N3" s="17"/>
      <c r="O3" s="124"/>
    </row>
    <row r="4" spans="1:15" x14ac:dyDescent="0.2">
      <c r="A4" s="14"/>
      <c r="B4" s="15" t="s">
        <v>1</v>
      </c>
      <c r="C4" s="15"/>
      <c r="D4" s="84"/>
      <c r="E4" s="155"/>
      <c r="F4" s="26"/>
      <c r="G4" s="155"/>
      <c r="H4" s="26"/>
      <c r="I4" s="155"/>
      <c r="J4" s="98"/>
      <c r="K4" s="17"/>
      <c r="L4" s="17"/>
      <c r="M4" s="17"/>
      <c r="N4" s="17"/>
      <c r="O4" s="60"/>
    </row>
    <row r="5" spans="1:15" x14ac:dyDescent="0.2">
      <c r="A5" s="113" t="s">
        <v>57</v>
      </c>
      <c r="B5" s="114" t="s">
        <v>33</v>
      </c>
      <c r="C5" s="234">
        <v>30</v>
      </c>
      <c r="D5" s="117"/>
      <c r="E5" s="159"/>
      <c r="F5" s="190"/>
      <c r="G5" s="159"/>
      <c r="H5" s="190"/>
      <c r="I5" s="159"/>
      <c r="J5" s="24"/>
      <c r="K5" s="17"/>
      <c r="L5" s="79"/>
      <c r="M5" s="79"/>
      <c r="N5" s="17"/>
      <c r="O5" s="22" t="s">
        <v>69</v>
      </c>
    </row>
    <row r="6" spans="1:15" x14ac:dyDescent="0.2">
      <c r="A6" s="113" t="s">
        <v>34</v>
      </c>
      <c r="B6" s="115" t="s">
        <v>35</v>
      </c>
      <c r="C6" s="234">
        <v>20</v>
      </c>
      <c r="D6" s="117"/>
      <c r="E6" s="159"/>
      <c r="F6" s="190"/>
      <c r="G6" s="159"/>
      <c r="H6" s="190"/>
      <c r="I6" s="159"/>
      <c r="J6" s="24"/>
      <c r="K6" s="17"/>
      <c r="L6" s="79"/>
      <c r="M6" s="79"/>
      <c r="N6" s="17"/>
      <c r="O6" s="22" t="s">
        <v>70</v>
      </c>
    </row>
    <row r="7" spans="1:15" x14ac:dyDescent="0.2">
      <c r="A7" s="19" t="s">
        <v>36</v>
      </c>
      <c r="B7" s="61" t="s">
        <v>58</v>
      </c>
      <c r="C7" s="20"/>
      <c r="D7" s="156">
        <v>-111</v>
      </c>
      <c r="E7" s="236">
        <v>-121</v>
      </c>
      <c r="F7" s="23"/>
      <c r="G7" s="149"/>
      <c r="H7" s="23"/>
      <c r="I7" s="149"/>
      <c r="J7" s="24"/>
      <c r="K7" s="17"/>
      <c r="L7" s="79"/>
      <c r="M7" s="79"/>
      <c r="N7" s="21"/>
      <c r="O7" s="22" t="s">
        <v>71</v>
      </c>
    </row>
    <row r="8" spans="1:15" s="8" customFormat="1" x14ac:dyDescent="0.2">
      <c r="A8" s="19" t="s">
        <v>2</v>
      </c>
      <c r="B8" s="20" t="s">
        <v>3</v>
      </c>
      <c r="C8" s="20"/>
      <c r="D8" s="117"/>
      <c r="E8" s="20"/>
      <c r="F8" s="235">
        <v>10</v>
      </c>
      <c r="G8" s="236">
        <v>10</v>
      </c>
      <c r="H8" s="235">
        <v>0</v>
      </c>
      <c r="I8" s="236">
        <v>20</v>
      </c>
      <c r="J8" s="23"/>
      <c r="K8" s="23"/>
      <c r="L8" s="21"/>
      <c r="M8" s="21"/>
      <c r="N8" s="21"/>
      <c r="O8" s="22" t="s">
        <v>72</v>
      </c>
    </row>
    <row r="9" spans="1:15" s="8" customFormat="1" x14ac:dyDescent="0.2">
      <c r="A9" s="19" t="s">
        <v>41</v>
      </c>
      <c r="B9" s="20"/>
      <c r="C9" s="234">
        <v>50</v>
      </c>
      <c r="D9" s="117"/>
      <c r="E9" s="20"/>
      <c r="F9" s="199"/>
      <c r="G9" s="160"/>
      <c r="H9" s="199"/>
      <c r="I9" s="160"/>
      <c r="J9" s="23"/>
      <c r="K9" s="23"/>
      <c r="L9" s="21"/>
      <c r="M9" s="21"/>
      <c r="N9" s="21"/>
      <c r="O9" s="22" t="s">
        <v>67</v>
      </c>
    </row>
    <row r="10" spans="1:15" s="8" customFormat="1" x14ac:dyDescent="0.2">
      <c r="A10" s="19" t="s">
        <v>59</v>
      </c>
      <c r="B10" s="20"/>
      <c r="C10" s="234">
        <v>11</v>
      </c>
      <c r="D10" s="117"/>
      <c r="E10" s="20"/>
      <c r="F10" s="199"/>
      <c r="G10" s="160"/>
      <c r="H10" s="199"/>
      <c r="I10" s="160"/>
      <c r="J10" s="23"/>
      <c r="K10" s="23"/>
      <c r="L10" s="21"/>
      <c r="M10" s="21"/>
      <c r="N10" s="21"/>
      <c r="O10" s="22" t="s">
        <v>60</v>
      </c>
    </row>
    <row r="11" spans="1:15" s="8" customFormat="1" x14ac:dyDescent="0.2">
      <c r="A11" s="19" t="s">
        <v>116</v>
      </c>
      <c r="B11" s="20" t="s">
        <v>61</v>
      </c>
      <c r="C11" s="195">
        <v>-106</v>
      </c>
      <c r="D11" s="117"/>
      <c r="E11" s="20"/>
      <c r="F11" s="18"/>
      <c r="G11" s="20"/>
      <c r="H11" s="18"/>
      <c r="I11" s="20"/>
      <c r="J11" s="23"/>
      <c r="K11" s="23"/>
      <c r="L11" s="21"/>
      <c r="M11" s="21"/>
      <c r="N11" s="21"/>
      <c r="O11" s="22" t="s">
        <v>73</v>
      </c>
    </row>
    <row r="12" spans="1:15" ht="13.5" thickBot="1" x14ac:dyDescent="0.25">
      <c r="A12" s="140" t="s">
        <v>68</v>
      </c>
      <c r="B12" s="141"/>
      <c r="C12" s="116"/>
      <c r="D12" s="158"/>
      <c r="E12" s="96"/>
      <c r="F12" s="191"/>
      <c r="G12" s="96"/>
      <c r="H12" s="191"/>
      <c r="I12" s="96"/>
      <c r="J12" s="89"/>
      <c r="K12" s="89"/>
      <c r="L12" s="94"/>
      <c r="M12" s="94"/>
      <c r="N12" s="94"/>
      <c r="O12" s="56"/>
    </row>
    <row r="13" spans="1:15" x14ac:dyDescent="0.2">
      <c r="B13" s="21"/>
      <c r="C13" s="21"/>
      <c r="D13" s="18"/>
      <c r="E13" s="18"/>
      <c r="F13" s="18"/>
      <c r="G13" s="18"/>
      <c r="H13" s="18"/>
      <c r="I13" s="18"/>
      <c r="J13" s="23"/>
      <c r="K13" s="23"/>
      <c r="L13" s="8"/>
      <c r="M13" s="8"/>
      <c r="N13" s="8"/>
      <c r="O13" s="63"/>
    </row>
    <row r="14" spans="1:15" ht="13.5" thickBot="1" x14ac:dyDescent="0.25">
      <c r="A14" s="8"/>
      <c r="B14" s="18"/>
      <c r="C14" s="18"/>
      <c r="D14" s="18"/>
      <c r="E14" s="18"/>
      <c r="F14" s="18"/>
      <c r="G14" s="18"/>
      <c r="H14" s="18"/>
      <c r="I14" s="18"/>
      <c r="J14" s="24"/>
      <c r="K14" s="25"/>
      <c r="L14" s="18"/>
      <c r="M14" s="18"/>
      <c r="N14" s="18"/>
    </row>
    <row r="15" spans="1:15" x14ac:dyDescent="0.2">
      <c r="A15" s="9" t="s">
        <v>19</v>
      </c>
      <c r="B15" s="28"/>
      <c r="C15" s="28"/>
      <c r="D15" s="225" t="s">
        <v>30</v>
      </c>
      <c r="E15" s="226"/>
      <c r="F15" s="225" t="s">
        <v>80</v>
      </c>
      <c r="G15" s="226"/>
      <c r="H15" s="225" t="s">
        <v>75</v>
      </c>
      <c r="I15" s="227"/>
      <c r="J15" s="93"/>
      <c r="K15" s="35"/>
      <c r="L15" s="29"/>
      <c r="M15" s="29"/>
      <c r="N15" s="29"/>
      <c r="O15" s="13" t="s">
        <v>0</v>
      </c>
    </row>
    <row r="16" spans="1:15" x14ac:dyDescent="0.2">
      <c r="A16" s="30"/>
      <c r="B16" s="20"/>
      <c r="C16" s="20"/>
      <c r="D16" s="152" t="s">
        <v>43</v>
      </c>
      <c r="E16" s="189" t="s">
        <v>44</v>
      </c>
      <c r="F16" s="152" t="s">
        <v>43</v>
      </c>
      <c r="G16" s="189" t="s">
        <v>44</v>
      </c>
      <c r="H16" s="152" t="s">
        <v>43</v>
      </c>
      <c r="I16" s="123" t="s">
        <v>44</v>
      </c>
      <c r="J16" s="17"/>
      <c r="K16" s="153"/>
      <c r="L16" s="21"/>
      <c r="M16" s="21"/>
      <c r="N16" s="21"/>
      <c r="O16" s="124"/>
    </row>
    <row r="17" spans="1:18" x14ac:dyDescent="0.2">
      <c r="A17" s="36" t="s">
        <v>20</v>
      </c>
      <c r="B17" s="61" t="s">
        <v>39</v>
      </c>
      <c r="C17" s="61"/>
      <c r="D17" s="161">
        <f>10^9*($C5/30)*10^(D7/10)</f>
        <v>7.9432823472428103E-3</v>
      </c>
      <c r="E17" s="80">
        <f>10^9*($C5/30)*10^(E7/10)</f>
        <v>7.9432823472428023E-4</v>
      </c>
      <c r="F17" s="42">
        <f>10^9*($C5/30)*10^((D7+F8)/10)</f>
        <v>7.9432823472427916E-2</v>
      </c>
      <c r="G17" s="43">
        <f>10^9*($C5/30)*10^((E7+G8)/10)</f>
        <v>7.9432823472428103E-3</v>
      </c>
      <c r="H17" s="42">
        <f>10^9*($C5/30)*10^((D7+H8)/10)</f>
        <v>7.9432823472428103E-3</v>
      </c>
      <c r="I17" s="211">
        <f>10^9*($C5/30)*10^((E7+I8)/10)</f>
        <v>7.9432823472427916E-2</v>
      </c>
      <c r="J17" s="80"/>
      <c r="K17" s="31"/>
      <c r="L17" s="31"/>
      <c r="M17" s="31"/>
      <c r="N17" s="31"/>
      <c r="O17" s="57" t="s">
        <v>45</v>
      </c>
    </row>
    <row r="18" spans="1:18" x14ac:dyDescent="0.2">
      <c r="A18" s="32" t="s">
        <v>82</v>
      </c>
      <c r="B18" s="20" t="s">
        <v>3</v>
      </c>
      <c r="C18" s="20"/>
      <c r="D18" s="117"/>
      <c r="E18" s="18"/>
      <c r="F18" s="48">
        <f>10*LOG(F17/(D17))</f>
        <v>9.9999999999999893</v>
      </c>
      <c r="G18" s="24">
        <f>10*LOG(G17/(E17))</f>
        <v>10.000000000000004</v>
      </c>
      <c r="H18" s="48">
        <f>10*LOG(H17/(D17))</f>
        <v>0</v>
      </c>
      <c r="I18" s="139">
        <f>10*LOG(I17/(E17))</f>
        <v>19.999999999999993</v>
      </c>
      <c r="J18" s="24"/>
      <c r="K18" s="25"/>
      <c r="L18" s="33"/>
      <c r="M18" s="33"/>
      <c r="N18" s="33"/>
      <c r="O18" s="22" t="s">
        <v>85</v>
      </c>
    </row>
    <row r="19" spans="1:18" x14ac:dyDescent="0.2">
      <c r="A19" s="170" t="s">
        <v>83</v>
      </c>
      <c r="B19" s="20" t="s">
        <v>37</v>
      </c>
      <c r="C19" s="20"/>
      <c r="D19" s="117"/>
      <c r="E19" s="18"/>
      <c r="F19" s="48">
        <f t="shared" ref="F19:I19" si="0">10*LOG10(F17*10^(-9))</f>
        <v>-101.00000000000001</v>
      </c>
      <c r="G19" s="24">
        <f t="shared" si="0"/>
        <v>-111</v>
      </c>
      <c r="H19" s="48">
        <f t="shared" si="0"/>
        <v>-111</v>
      </c>
      <c r="I19" s="139">
        <f t="shared" si="0"/>
        <v>-101.00000000000001</v>
      </c>
      <c r="J19" s="24"/>
      <c r="K19" s="25"/>
      <c r="L19" s="27"/>
      <c r="M19" s="27"/>
      <c r="N19" s="27"/>
      <c r="O19" s="66" t="s">
        <v>84</v>
      </c>
      <c r="Q19"/>
      <c r="R19"/>
    </row>
    <row r="20" spans="1:18" x14ac:dyDescent="0.2">
      <c r="A20" s="85" t="s">
        <v>76</v>
      </c>
      <c r="B20" s="20" t="s">
        <v>38</v>
      </c>
      <c r="C20" s="20"/>
      <c r="D20" s="162">
        <f>10*LOG10(D17*$C9*12+F17*10*12+H17*($C9-10)*12)-90</f>
        <v>-77.420651529995467</v>
      </c>
      <c r="E20" s="33">
        <f>10*LOG10(E17*$C9*12+G17*10*12+I17*($C9-10)*12)-90</f>
        <v>-74.027706572402835</v>
      </c>
      <c r="F20" s="237"/>
      <c r="G20" s="25"/>
      <c r="H20" s="237"/>
      <c r="I20" s="208"/>
      <c r="J20" s="24"/>
      <c r="K20" s="24"/>
      <c r="L20" s="27"/>
      <c r="M20" s="27"/>
      <c r="N20" s="27"/>
      <c r="O20" s="66" t="s">
        <v>77</v>
      </c>
      <c r="Q20"/>
      <c r="R20"/>
    </row>
    <row r="21" spans="1:18" ht="13.5" thickBot="1" x14ac:dyDescent="0.25">
      <c r="A21" s="145" t="s">
        <v>99</v>
      </c>
      <c r="B21" s="96" t="s">
        <v>3</v>
      </c>
      <c r="C21" s="96"/>
      <c r="D21" s="163"/>
      <c r="E21" s="150"/>
      <c r="F21" s="90">
        <f>F19-$C11</f>
        <v>4.9999999999999858</v>
      </c>
      <c r="G21" s="90">
        <f>G19-$C11</f>
        <v>-5</v>
      </c>
      <c r="H21" s="64">
        <f>H19-$C11</f>
        <v>-5</v>
      </c>
      <c r="I21" s="238">
        <f>I19-$C11</f>
        <v>4.9999999999999858</v>
      </c>
      <c r="J21" s="90"/>
      <c r="K21" s="90"/>
      <c r="L21" s="86"/>
      <c r="M21" s="86"/>
      <c r="N21" s="86"/>
      <c r="O21" s="102" t="s">
        <v>78</v>
      </c>
      <c r="Q21"/>
      <c r="R21"/>
    </row>
    <row r="22" spans="1:18" x14ac:dyDescent="0.2">
      <c r="J22" s="50"/>
    </row>
    <row r="23" spans="1:18" ht="13.5" thickBot="1" x14ac:dyDescent="0.25">
      <c r="A23" s="8"/>
      <c r="B23" s="18"/>
      <c r="C23" s="18"/>
      <c r="D23" s="18"/>
      <c r="E23" s="18"/>
      <c r="F23" s="18"/>
      <c r="G23" s="18"/>
      <c r="H23" s="18"/>
      <c r="I23" s="18"/>
      <c r="J23" s="79"/>
      <c r="K23" s="34"/>
      <c r="L23" s="18"/>
      <c r="M23" s="18"/>
      <c r="N23" s="18"/>
    </row>
    <row r="24" spans="1:18" ht="13.5" thickBot="1" x14ac:dyDescent="0.25">
      <c r="A24" s="9" t="s">
        <v>21</v>
      </c>
      <c r="B24" s="28"/>
      <c r="C24" s="125"/>
      <c r="D24" s="230" t="s">
        <v>40</v>
      </c>
      <c r="E24" s="231"/>
      <c r="F24" s="231"/>
      <c r="G24" s="231"/>
      <c r="H24" s="231"/>
      <c r="I24" s="231"/>
      <c r="J24" s="220" t="s">
        <v>28</v>
      </c>
      <c r="K24" s="222"/>
      <c r="L24" s="12"/>
      <c r="M24" s="12"/>
      <c r="N24" s="10"/>
      <c r="O24" s="13" t="s">
        <v>0</v>
      </c>
    </row>
    <row r="25" spans="1:18" x14ac:dyDescent="0.2">
      <c r="A25" s="30"/>
      <c r="B25" s="20"/>
      <c r="C25" s="100"/>
      <c r="D25" s="225" t="s">
        <v>30</v>
      </c>
      <c r="E25" s="226"/>
      <c r="F25" s="225" t="s">
        <v>74</v>
      </c>
      <c r="G25" s="226"/>
      <c r="H25" s="225" t="s">
        <v>75</v>
      </c>
      <c r="I25" s="227"/>
      <c r="J25" s="167"/>
      <c r="K25" s="232"/>
      <c r="L25" s="8"/>
      <c r="M25" s="8"/>
      <c r="N25" s="62"/>
      <c r="O25" s="124"/>
    </row>
    <row r="26" spans="1:18" x14ac:dyDescent="0.2">
      <c r="A26" s="30"/>
      <c r="B26" s="20"/>
      <c r="C26" s="100"/>
      <c r="D26" s="152" t="s">
        <v>43</v>
      </c>
      <c r="E26" s="189" t="s">
        <v>44</v>
      </c>
      <c r="F26" s="152" t="s">
        <v>43</v>
      </c>
      <c r="G26" s="189" t="s">
        <v>44</v>
      </c>
      <c r="H26" s="152" t="s">
        <v>43</v>
      </c>
      <c r="I26" s="189" t="s">
        <v>44</v>
      </c>
      <c r="J26" s="152" t="s">
        <v>43</v>
      </c>
      <c r="K26" s="123" t="s">
        <v>44</v>
      </c>
      <c r="L26" s="8"/>
      <c r="M26" s="8"/>
      <c r="N26" s="62"/>
      <c r="O26" s="124"/>
    </row>
    <row r="27" spans="1:18" x14ac:dyDescent="0.2">
      <c r="A27" s="36" t="s">
        <v>53</v>
      </c>
      <c r="B27" s="207" t="s">
        <v>56</v>
      </c>
      <c r="C27" s="100"/>
      <c r="D27" s="142">
        <v>1.5</v>
      </c>
      <c r="E27" s="218">
        <f>D27</f>
        <v>1.5</v>
      </c>
      <c r="F27" s="189"/>
      <c r="G27" s="123"/>
      <c r="H27" s="189"/>
      <c r="I27" s="189"/>
      <c r="J27" s="152"/>
      <c r="K27" s="123"/>
      <c r="L27" s="8"/>
      <c r="M27" s="8"/>
      <c r="N27" s="62"/>
      <c r="O27" s="124"/>
    </row>
    <row r="28" spans="1:18" x14ac:dyDescent="0.2">
      <c r="A28" s="36" t="s">
        <v>54</v>
      </c>
      <c r="B28" s="207" t="s">
        <v>56</v>
      </c>
      <c r="C28" s="165"/>
      <c r="D28" s="142">
        <v>1.5</v>
      </c>
      <c r="E28" s="83">
        <f>$D28</f>
        <v>1.5</v>
      </c>
      <c r="F28" s="82"/>
      <c r="G28" s="83"/>
      <c r="H28" s="82"/>
      <c r="I28" s="82"/>
      <c r="J28" s="91"/>
      <c r="K28" s="138"/>
      <c r="L28" s="8"/>
      <c r="M28" s="8"/>
      <c r="N28" s="62"/>
      <c r="O28" s="55"/>
    </row>
    <row r="29" spans="1:18" x14ac:dyDescent="0.2">
      <c r="A29" s="36" t="s">
        <v>52</v>
      </c>
      <c r="B29" s="207" t="s">
        <v>56</v>
      </c>
      <c r="C29" s="165"/>
      <c r="D29" s="81"/>
      <c r="E29" s="83"/>
      <c r="F29" s="217">
        <v>0.3</v>
      </c>
      <c r="G29" s="83">
        <f>$F29</f>
        <v>0.3</v>
      </c>
      <c r="H29" s="217">
        <v>0.3</v>
      </c>
      <c r="I29" s="82">
        <f>$H29</f>
        <v>0.3</v>
      </c>
      <c r="J29" s="91"/>
      <c r="K29" s="138"/>
      <c r="L29" s="8"/>
      <c r="M29" s="8"/>
      <c r="N29" s="62"/>
      <c r="O29" s="55"/>
    </row>
    <row r="30" spans="1:18" s="8" customFormat="1" x14ac:dyDescent="0.2">
      <c r="A30" s="36" t="s">
        <v>55</v>
      </c>
      <c r="B30" s="121" t="s">
        <v>5</v>
      </c>
      <c r="C30" s="165"/>
      <c r="D30" s="81"/>
      <c r="E30" s="83"/>
      <c r="F30" s="217">
        <v>0.3</v>
      </c>
      <c r="G30" s="83">
        <f>$F30</f>
        <v>0.3</v>
      </c>
      <c r="H30" s="217">
        <v>0.3</v>
      </c>
      <c r="I30" s="82">
        <f>$H30</f>
        <v>0.3</v>
      </c>
      <c r="J30" s="81"/>
      <c r="K30" s="139"/>
      <c r="L30" s="82"/>
      <c r="M30" s="82"/>
      <c r="N30" s="83"/>
      <c r="O30" s="55"/>
      <c r="P30" s="19"/>
    </row>
    <row r="31" spans="1:18" s="8" customFormat="1" ht="13.5" thickBot="1" x14ac:dyDescent="0.25">
      <c r="A31" s="164" t="s">
        <v>79</v>
      </c>
      <c r="B31" s="122" t="s">
        <v>5</v>
      </c>
      <c r="C31" s="166"/>
      <c r="D31" s="87"/>
      <c r="E31" s="88"/>
      <c r="F31" s="172"/>
      <c r="G31" s="88"/>
      <c r="H31" s="172"/>
      <c r="I31" s="172"/>
      <c r="J31" s="168">
        <v>8</v>
      </c>
      <c r="K31" s="88">
        <f>J31</f>
        <v>8</v>
      </c>
      <c r="L31" s="172"/>
      <c r="M31" s="172"/>
      <c r="N31" s="88"/>
      <c r="O31" s="169" t="s">
        <v>132</v>
      </c>
    </row>
    <row r="32" spans="1:18" x14ac:dyDescent="0.2"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5" ht="13.5" thickBot="1" x14ac:dyDescent="0.25">
      <c r="A33" s="70"/>
      <c r="B33" s="18"/>
      <c r="C33" s="18"/>
      <c r="D33" s="18"/>
      <c r="E33" s="18"/>
      <c r="F33" s="18"/>
      <c r="G33" s="18"/>
      <c r="H33" s="18"/>
      <c r="I33" s="18"/>
      <c r="J33" s="21"/>
      <c r="K33" s="21"/>
      <c r="L33" s="21"/>
      <c r="M33" s="21"/>
      <c r="N33" s="21"/>
    </row>
    <row r="34" spans="1:15" ht="13.5" thickBot="1" x14ac:dyDescent="0.25">
      <c r="A34" s="9" t="s">
        <v>22</v>
      </c>
      <c r="B34" s="11"/>
      <c r="C34" s="125"/>
      <c r="D34" s="230" t="s">
        <v>40</v>
      </c>
      <c r="E34" s="231"/>
      <c r="F34" s="231"/>
      <c r="G34" s="231"/>
      <c r="H34" s="231"/>
      <c r="I34" s="231"/>
      <c r="J34" s="220" t="s">
        <v>28</v>
      </c>
      <c r="K34" s="221"/>
      <c r="L34" s="223" t="s">
        <v>17</v>
      </c>
      <c r="M34" s="224"/>
      <c r="N34" s="128"/>
      <c r="O34" s="182" t="s">
        <v>0</v>
      </c>
    </row>
    <row r="35" spans="1:15" x14ac:dyDescent="0.2">
      <c r="A35" s="30"/>
      <c r="B35" s="18"/>
      <c r="C35" s="100"/>
      <c r="D35" s="225" t="s">
        <v>30</v>
      </c>
      <c r="E35" s="226"/>
      <c r="F35" s="225" t="s">
        <v>74</v>
      </c>
      <c r="G35" s="226"/>
      <c r="H35" s="225" t="s">
        <v>75</v>
      </c>
      <c r="I35" s="227"/>
      <c r="J35" s="167"/>
      <c r="K35" s="202"/>
      <c r="L35" s="118"/>
      <c r="M35" s="216"/>
      <c r="N35" s="171"/>
      <c r="O35" s="15"/>
    </row>
    <row r="36" spans="1:15" x14ac:dyDescent="0.2">
      <c r="A36" s="30"/>
      <c r="B36" s="18"/>
      <c r="C36" s="100"/>
      <c r="D36" s="152" t="s">
        <v>43</v>
      </c>
      <c r="E36" s="189" t="s">
        <v>44</v>
      </c>
      <c r="F36" s="152" t="s">
        <v>43</v>
      </c>
      <c r="G36" s="189" t="s">
        <v>44</v>
      </c>
      <c r="H36" s="152" t="s">
        <v>43</v>
      </c>
      <c r="I36" s="189" t="s">
        <v>44</v>
      </c>
      <c r="J36" s="152" t="s">
        <v>43</v>
      </c>
      <c r="K36" s="189" t="s">
        <v>44</v>
      </c>
      <c r="L36" s="152" t="s">
        <v>43</v>
      </c>
      <c r="M36" s="123" t="s">
        <v>44</v>
      </c>
      <c r="N36" s="171"/>
      <c r="O36" s="15"/>
    </row>
    <row r="37" spans="1:15" ht="12.75" customHeight="1" x14ac:dyDescent="0.25">
      <c r="A37" s="71"/>
      <c r="B37" s="26"/>
      <c r="C37" s="110"/>
      <c r="D37" s="84"/>
      <c r="E37" s="155"/>
      <c r="F37" s="26"/>
      <c r="G37" s="155"/>
      <c r="H37" s="26"/>
      <c r="I37" s="26"/>
      <c r="J37" s="84"/>
      <c r="K37" s="26"/>
      <c r="L37" s="173"/>
      <c r="M37" s="129"/>
      <c r="N37" s="129"/>
      <c r="O37" s="62"/>
    </row>
    <row r="38" spans="1:15" x14ac:dyDescent="0.2">
      <c r="A38" s="37" t="s">
        <v>81</v>
      </c>
      <c r="B38" s="38" t="s">
        <v>4</v>
      </c>
      <c r="C38" s="126"/>
      <c r="D38" s="39">
        <v>0</v>
      </c>
      <c r="E38" s="130">
        <v>0</v>
      </c>
      <c r="F38" s="192">
        <v>1</v>
      </c>
      <c r="G38" s="130">
        <v>1</v>
      </c>
      <c r="H38" s="192"/>
      <c r="I38" s="192"/>
      <c r="J38" s="39"/>
      <c r="K38" s="192"/>
      <c r="L38" s="51"/>
      <c r="M38" s="179"/>
      <c r="N38" s="130"/>
      <c r="O38" s="181" t="s">
        <v>64</v>
      </c>
    </row>
    <row r="39" spans="1:15" x14ac:dyDescent="0.2">
      <c r="A39" s="40" t="s">
        <v>86</v>
      </c>
      <c r="B39" s="38" t="s">
        <v>3</v>
      </c>
      <c r="C39" s="126"/>
      <c r="D39" s="39">
        <f>D38*D28</f>
        <v>0</v>
      </c>
      <c r="E39" s="130">
        <f>E38*E28</f>
        <v>0</v>
      </c>
      <c r="F39" s="192">
        <f>F38*F30</f>
        <v>0.3</v>
      </c>
      <c r="G39" s="130">
        <f>G38*G30</f>
        <v>0.3</v>
      </c>
      <c r="H39" s="192"/>
      <c r="I39" s="192"/>
      <c r="J39" s="39"/>
      <c r="K39" s="192"/>
      <c r="L39" s="183">
        <f>SQRT(SUMSQ(D39,F39))</f>
        <v>0.3</v>
      </c>
      <c r="M39" s="184">
        <f>SQRT(SUMSQ(E39,G39))</f>
        <v>0.3</v>
      </c>
      <c r="N39" s="131"/>
      <c r="O39" s="77" t="s">
        <v>133</v>
      </c>
    </row>
    <row r="40" spans="1:15" x14ac:dyDescent="0.2">
      <c r="A40" s="41"/>
      <c r="B40" s="26"/>
      <c r="C40" s="110"/>
      <c r="D40" s="42"/>
      <c r="E40" s="211"/>
      <c r="F40" s="43"/>
      <c r="G40" s="211"/>
      <c r="H40" s="43"/>
      <c r="I40" s="43"/>
      <c r="J40" s="42"/>
      <c r="K40" s="43"/>
      <c r="L40" s="177"/>
      <c r="M40" s="178"/>
      <c r="N40" s="129"/>
      <c r="O40" s="77"/>
    </row>
    <row r="41" spans="1:15" x14ac:dyDescent="0.2">
      <c r="A41" s="41"/>
      <c r="B41" s="26"/>
      <c r="C41" s="110"/>
      <c r="D41" s="42"/>
      <c r="E41" s="211"/>
      <c r="F41" s="43"/>
      <c r="G41" s="211"/>
      <c r="H41" s="43"/>
      <c r="I41" s="43"/>
      <c r="J41" s="42"/>
      <c r="K41" s="43"/>
      <c r="L41" s="177"/>
      <c r="M41" s="178"/>
      <c r="N41" s="129"/>
      <c r="O41" s="77"/>
    </row>
    <row r="42" spans="1:15" x14ac:dyDescent="0.2">
      <c r="A42" s="37" t="s">
        <v>87</v>
      </c>
      <c r="B42" s="38" t="s">
        <v>4</v>
      </c>
      <c r="C42" s="126"/>
      <c r="D42" s="39">
        <v>1</v>
      </c>
      <c r="E42" s="130">
        <v>1</v>
      </c>
      <c r="F42" s="192">
        <v>1</v>
      </c>
      <c r="G42" s="130">
        <v>1</v>
      </c>
      <c r="H42" s="192"/>
      <c r="I42" s="192"/>
      <c r="J42" s="39"/>
      <c r="K42" s="192"/>
      <c r="L42" s="51"/>
      <c r="M42" s="179"/>
      <c r="N42" s="130"/>
      <c r="O42" s="77" t="s">
        <v>27</v>
      </c>
    </row>
    <row r="43" spans="1:15" x14ac:dyDescent="0.2">
      <c r="A43" s="40" t="s">
        <v>88</v>
      </c>
      <c r="B43" s="38" t="s">
        <v>3</v>
      </c>
      <c r="C43" s="126"/>
      <c r="D43" s="39">
        <f>D28*D42</f>
        <v>1.5</v>
      </c>
      <c r="E43" s="130">
        <f>E28*E42</f>
        <v>1.5</v>
      </c>
      <c r="F43" s="192">
        <f>F30*F42</f>
        <v>0.3</v>
      </c>
      <c r="G43" s="130">
        <f>G30*G42</f>
        <v>0.3</v>
      </c>
      <c r="H43" s="192"/>
      <c r="I43" s="192"/>
      <c r="J43" s="39"/>
      <c r="K43" s="192"/>
      <c r="L43" s="183">
        <f>SQRT(SUMSQ(D43,F43))</f>
        <v>1.5297058540778354</v>
      </c>
      <c r="M43" s="184">
        <f>SQRT(SUMSQ(E43,G43))</f>
        <v>1.5297058540778354</v>
      </c>
      <c r="N43" s="131"/>
      <c r="O43" s="77" t="s">
        <v>134</v>
      </c>
    </row>
    <row r="44" spans="1:15" x14ac:dyDescent="0.2">
      <c r="A44" s="30"/>
      <c r="B44" s="18"/>
      <c r="C44" s="100"/>
      <c r="D44" s="152"/>
      <c r="E44" s="123"/>
      <c r="F44" s="153"/>
      <c r="G44" s="123"/>
      <c r="H44" s="153"/>
      <c r="I44" s="189"/>
      <c r="J44" s="152"/>
      <c r="K44" s="189"/>
      <c r="L44" s="152"/>
      <c r="M44" s="123"/>
      <c r="N44" s="171"/>
      <c r="O44" s="15"/>
    </row>
    <row r="45" spans="1:15" ht="12.75" customHeight="1" x14ac:dyDescent="0.25">
      <c r="A45" s="71"/>
      <c r="B45" s="26"/>
      <c r="C45" s="110"/>
      <c r="D45" s="84"/>
      <c r="E45" s="155"/>
      <c r="F45" s="26"/>
      <c r="G45" s="155"/>
      <c r="H45" s="26"/>
      <c r="I45" s="26"/>
      <c r="J45" s="84"/>
      <c r="K45" s="26"/>
      <c r="L45" s="173"/>
      <c r="M45" s="129"/>
      <c r="N45" s="129"/>
      <c r="O45" s="62"/>
    </row>
    <row r="46" spans="1:15" x14ac:dyDescent="0.2">
      <c r="A46" s="37" t="s">
        <v>105</v>
      </c>
      <c r="B46" s="38" t="s">
        <v>4</v>
      </c>
      <c r="C46" s="126"/>
      <c r="D46" s="39">
        <v>0</v>
      </c>
      <c r="E46" s="130">
        <v>0</v>
      </c>
      <c r="F46" s="192"/>
      <c r="G46" s="130"/>
      <c r="H46" s="192">
        <v>1</v>
      </c>
      <c r="I46" s="192">
        <v>1</v>
      </c>
      <c r="J46" s="39"/>
      <c r="K46" s="192"/>
      <c r="L46" s="51"/>
      <c r="M46" s="179"/>
      <c r="N46" s="130"/>
      <c r="O46" s="181" t="s">
        <v>46</v>
      </c>
    </row>
    <row r="47" spans="1:15" x14ac:dyDescent="0.2">
      <c r="A47" s="40" t="s">
        <v>89</v>
      </c>
      <c r="B47" s="38" t="s">
        <v>3</v>
      </c>
      <c r="C47" s="126"/>
      <c r="D47" s="39">
        <f>D28*D46</f>
        <v>0</v>
      </c>
      <c r="E47" s="130">
        <f>E28*E46</f>
        <v>0</v>
      </c>
      <c r="F47" s="192"/>
      <c r="G47" s="130"/>
      <c r="H47" s="192">
        <f>H46*H30</f>
        <v>0.3</v>
      </c>
      <c r="I47" s="192">
        <f>I46*I30</f>
        <v>0.3</v>
      </c>
      <c r="J47" s="39"/>
      <c r="K47" s="192"/>
      <c r="L47" s="183">
        <f>SQRT(SUMSQ(D47,H47))</f>
        <v>0.3</v>
      </c>
      <c r="M47" s="184">
        <f>SQRT(SUMSQ(E47,I47))</f>
        <v>0.3</v>
      </c>
      <c r="N47" s="131"/>
      <c r="O47" s="77" t="s">
        <v>135</v>
      </c>
    </row>
    <row r="48" spans="1:15" x14ac:dyDescent="0.2">
      <c r="A48" s="41"/>
      <c r="B48" s="26"/>
      <c r="C48" s="110"/>
      <c r="D48" s="42"/>
      <c r="E48" s="211"/>
      <c r="F48" s="43"/>
      <c r="G48" s="211"/>
      <c r="H48" s="43"/>
      <c r="I48" s="43"/>
      <c r="J48" s="42"/>
      <c r="K48" s="43"/>
      <c r="L48" s="177"/>
      <c r="M48" s="178"/>
      <c r="N48" s="129"/>
      <c r="O48" s="77"/>
    </row>
    <row r="49" spans="1:15" x14ac:dyDescent="0.2">
      <c r="A49" s="41"/>
      <c r="B49" s="26"/>
      <c r="C49" s="110"/>
      <c r="D49" s="42"/>
      <c r="E49" s="211"/>
      <c r="F49" s="43"/>
      <c r="G49" s="211"/>
      <c r="H49" s="43"/>
      <c r="I49" s="43"/>
      <c r="J49" s="42"/>
      <c r="K49" s="43"/>
      <c r="L49" s="177"/>
      <c r="M49" s="178"/>
      <c r="N49" s="129"/>
      <c r="O49" s="77"/>
    </row>
    <row r="50" spans="1:15" x14ac:dyDescent="0.2">
      <c r="A50" s="37" t="s">
        <v>90</v>
      </c>
      <c r="B50" s="38" t="s">
        <v>4</v>
      </c>
      <c r="C50" s="126"/>
      <c r="D50" s="39">
        <v>1</v>
      </c>
      <c r="E50" s="130">
        <v>1</v>
      </c>
      <c r="F50" s="192"/>
      <c r="G50" s="130"/>
      <c r="H50" s="192">
        <v>1</v>
      </c>
      <c r="I50" s="192">
        <v>1</v>
      </c>
      <c r="J50" s="39"/>
      <c r="K50" s="192"/>
      <c r="L50" s="51"/>
      <c r="M50" s="179"/>
      <c r="N50" s="130"/>
      <c r="O50" s="77" t="s">
        <v>27</v>
      </c>
    </row>
    <row r="51" spans="1:15" x14ac:dyDescent="0.2">
      <c r="A51" s="40" t="s">
        <v>91</v>
      </c>
      <c r="B51" s="38" t="s">
        <v>3</v>
      </c>
      <c r="C51" s="126"/>
      <c r="D51" s="39">
        <f>D28*D50</f>
        <v>1.5</v>
      </c>
      <c r="E51" s="130">
        <f>E28*E50</f>
        <v>1.5</v>
      </c>
      <c r="F51" s="192"/>
      <c r="G51" s="130"/>
      <c r="H51" s="192">
        <f>H50*H30</f>
        <v>0.3</v>
      </c>
      <c r="I51" s="192">
        <f>I50*I30</f>
        <v>0.3</v>
      </c>
      <c r="J51" s="39"/>
      <c r="K51" s="192"/>
      <c r="L51" s="183">
        <f>SQRT(SUMSQ(D51,H51))</f>
        <v>1.5297058540778354</v>
      </c>
      <c r="M51" s="184">
        <f>SQRT(SUMSQ(E51,I51))</f>
        <v>1.5297058540778354</v>
      </c>
      <c r="N51" s="131"/>
      <c r="O51" s="77" t="s">
        <v>134</v>
      </c>
    </row>
    <row r="52" spans="1:15" x14ac:dyDescent="0.2">
      <c r="A52" s="41"/>
      <c r="B52" s="26"/>
      <c r="C52" s="110"/>
      <c r="D52" s="42"/>
      <c r="E52" s="211"/>
      <c r="F52" s="43"/>
      <c r="G52" s="211"/>
      <c r="H52" s="43"/>
      <c r="I52" s="43"/>
      <c r="J52" s="42"/>
      <c r="K52" s="43"/>
      <c r="L52" s="177"/>
      <c r="M52" s="178"/>
      <c r="N52" s="129"/>
      <c r="O52" s="77"/>
    </row>
    <row r="53" spans="1:15" x14ac:dyDescent="0.2">
      <c r="A53" s="41"/>
      <c r="B53" s="26"/>
      <c r="C53" s="110"/>
      <c r="D53" s="42"/>
      <c r="E53" s="211"/>
      <c r="F53" s="43"/>
      <c r="G53" s="211"/>
      <c r="H53" s="43"/>
      <c r="I53" s="43"/>
      <c r="J53" s="42"/>
      <c r="K53" s="43"/>
      <c r="L53" s="177"/>
      <c r="M53" s="178"/>
      <c r="N53" s="129"/>
      <c r="O53" s="77"/>
    </row>
    <row r="54" spans="1:15" x14ac:dyDescent="0.2">
      <c r="A54" s="37" t="s">
        <v>92</v>
      </c>
      <c r="B54" s="38" t="s">
        <v>4</v>
      </c>
      <c r="C54" s="126"/>
      <c r="D54" s="39">
        <v>1</v>
      </c>
      <c r="E54" s="130">
        <v>1</v>
      </c>
      <c r="F54" s="192">
        <f>F17/(F17+H17*4+D17*5)</f>
        <v>0.52631578947368363</v>
      </c>
      <c r="G54" s="130">
        <f>G17/(G17+I17*4+E17*5)</f>
        <v>2.4096385542168731E-2</v>
      </c>
      <c r="H54" s="192">
        <f>4*H17/(5*D17+F17+4*H17)</f>
        <v>0.21052631578947395</v>
      </c>
      <c r="I54" s="192">
        <f>4*I17/(5*E17+G17+4*I17)</f>
        <v>0.96385542168674698</v>
      </c>
      <c r="J54" s="39"/>
      <c r="K54" s="192"/>
      <c r="L54" s="51"/>
      <c r="M54" s="179"/>
      <c r="N54" s="130"/>
      <c r="O54" s="181" t="s">
        <v>46</v>
      </c>
    </row>
    <row r="55" spans="1:15" x14ac:dyDescent="0.2">
      <c r="A55" s="40" t="s">
        <v>93</v>
      </c>
      <c r="B55" s="38" t="s">
        <v>3</v>
      </c>
      <c r="C55" s="126"/>
      <c r="D55" s="39">
        <f>D27*D54</f>
        <v>1.5</v>
      </c>
      <c r="E55" s="130">
        <f>E27*E54</f>
        <v>1.5</v>
      </c>
      <c r="F55" s="192">
        <f>F54*F29</f>
        <v>0.15789473684210509</v>
      </c>
      <c r="G55" s="130">
        <f>G54*G29</f>
        <v>7.2289156626506191E-3</v>
      </c>
      <c r="H55" s="192">
        <f>H54*H29</f>
        <v>6.3157894736842177E-2</v>
      </c>
      <c r="I55" s="192">
        <f>I54*I29</f>
        <v>0.28915662650602408</v>
      </c>
      <c r="J55" s="39"/>
      <c r="K55" s="192"/>
      <c r="L55" s="183">
        <f>SQRT(SUMSQ(D55,F55,H55))</f>
        <v>1.5096091108595058</v>
      </c>
      <c r="M55" s="184">
        <f>SQRT(SUMSQ(E55,G55,I55))</f>
        <v>1.5276334023168001</v>
      </c>
      <c r="N55" s="131"/>
      <c r="O55" s="77" t="s">
        <v>136</v>
      </c>
    </row>
    <row r="56" spans="1:15" x14ac:dyDescent="0.2">
      <c r="A56" s="41"/>
      <c r="B56" s="26"/>
      <c r="C56" s="110"/>
      <c r="D56" s="42"/>
      <c r="E56" s="211"/>
      <c r="F56" s="43"/>
      <c r="G56" s="211"/>
      <c r="H56" s="43"/>
      <c r="I56" s="43"/>
      <c r="J56" s="42"/>
      <c r="K56" s="43"/>
      <c r="L56" s="177"/>
      <c r="M56" s="178"/>
      <c r="N56" s="129"/>
      <c r="O56" s="77"/>
    </row>
    <row r="57" spans="1:15" x14ac:dyDescent="0.2">
      <c r="A57" s="41"/>
      <c r="B57" s="26"/>
      <c r="C57" s="110"/>
      <c r="D57" s="42"/>
      <c r="E57" s="211"/>
      <c r="F57" s="43"/>
      <c r="G57" s="211"/>
      <c r="H57" s="43"/>
      <c r="I57" s="43"/>
      <c r="J57" s="42"/>
      <c r="K57" s="43"/>
      <c r="L57" s="177"/>
      <c r="M57" s="178"/>
      <c r="N57" s="129"/>
      <c r="O57" s="77"/>
    </row>
    <row r="58" spans="1:15" x14ac:dyDescent="0.2">
      <c r="A58" s="37" t="s">
        <v>117</v>
      </c>
      <c r="B58" s="38" t="s">
        <v>4</v>
      </c>
      <c r="C58" s="126"/>
      <c r="D58" s="39">
        <v>1</v>
      </c>
      <c r="E58" s="130">
        <v>1</v>
      </c>
      <c r="F58" s="192">
        <v>1</v>
      </c>
      <c r="G58" s="130">
        <v>1</v>
      </c>
      <c r="H58" s="192"/>
      <c r="I58" s="192"/>
      <c r="J58" s="39">
        <v>1</v>
      </c>
      <c r="K58" s="192">
        <v>1</v>
      </c>
      <c r="L58" s="51"/>
      <c r="M58" s="179"/>
      <c r="N58" s="130"/>
      <c r="O58" s="77" t="s">
        <v>27</v>
      </c>
    </row>
    <row r="59" spans="1:15" x14ac:dyDescent="0.2">
      <c r="A59" s="40" t="s">
        <v>118</v>
      </c>
      <c r="B59" s="38" t="s">
        <v>3</v>
      </c>
      <c r="C59" s="126"/>
      <c r="D59" s="39">
        <f>D28*D58</f>
        <v>1.5</v>
      </c>
      <c r="E59" s="130">
        <f>E28*E58</f>
        <v>1.5</v>
      </c>
      <c r="F59" s="192">
        <f>F58*F30</f>
        <v>0.3</v>
      </c>
      <c r="G59" s="130">
        <f>G58*G30</f>
        <v>0.3</v>
      </c>
      <c r="H59" s="192"/>
      <c r="I59" s="192"/>
      <c r="J59" s="39">
        <f>J31*J58</f>
        <v>8</v>
      </c>
      <c r="K59" s="192">
        <f>K31*K58</f>
        <v>8</v>
      </c>
      <c r="L59" s="183">
        <f>SQRT(SUMSQ(D59,F59))+J59</f>
        <v>9.5297058540778359</v>
      </c>
      <c r="M59" s="184">
        <f>SQRT(SUMSQ(E59,G59))+K59</f>
        <v>9.5297058540778359</v>
      </c>
      <c r="N59" s="131"/>
      <c r="O59" s="77" t="s">
        <v>137</v>
      </c>
    </row>
    <row r="60" spans="1:15" x14ac:dyDescent="0.2">
      <c r="A60" s="41"/>
      <c r="B60" s="26"/>
      <c r="C60" s="110"/>
      <c r="D60" s="42"/>
      <c r="E60" s="211"/>
      <c r="F60" s="43"/>
      <c r="G60" s="211"/>
      <c r="H60" s="43"/>
      <c r="I60" s="43"/>
      <c r="J60" s="42"/>
      <c r="K60" s="43"/>
      <c r="L60" s="177"/>
      <c r="M60" s="178"/>
      <c r="N60" s="129"/>
      <c r="O60" s="77"/>
    </row>
    <row r="61" spans="1:15" x14ac:dyDescent="0.2">
      <c r="A61" s="41"/>
      <c r="B61" s="26"/>
      <c r="C61" s="110"/>
      <c r="D61" s="42"/>
      <c r="E61" s="211"/>
      <c r="F61" s="43"/>
      <c r="G61" s="211"/>
      <c r="H61" s="43"/>
      <c r="I61" s="43"/>
      <c r="J61" s="42"/>
      <c r="K61" s="43"/>
      <c r="L61" s="177"/>
      <c r="M61" s="178"/>
      <c r="N61" s="129"/>
      <c r="O61" s="77"/>
    </row>
    <row r="62" spans="1:15" x14ac:dyDescent="0.2">
      <c r="A62" s="37" t="s">
        <v>123</v>
      </c>
      <c r="B62" s="38" t="s">
        <v>4</v>
      </c>
      <c r="C62" s="126"/>
      <c r="D62" s="39">
        <v>1</v>
      </c>
      <c r="E62" s="130">
        <v>1</v>
      </c>
      <c r="F62" s="192"/>
      <c r="G62" s="130"/>
      <c r="H62" s="192">
        <v>1</v>
      </c>
      <c r="I62" s="192">
        <v>1</v>
      </c>
      <c r="J62" s="39">
        <v>1</v>
      </c>
      <c r="K62" s="192">
        <v>1</v>
      </c>
      <c r="L62" s="51"/>
      <c r="M62" s="179"/>
      <c r="N62" s="130"/>
      <c r="O62" s="77" t="s">
        <v>27</v>
      </c>
    </row>
    <row r="63" spans="1:15" x14ac:dyDescent="0.2">
      <c r="A63" s="40" t="s">
        <v>119</v>
      </c>
      <c r="B63" s="38" t="s">
        <v>3</v>
      </c>
      <c r="C63" s="126"/>
      <c r="D63" s="39">
        <f>D28*D62</f>
        <v>1.5</v>
      </c>
      <c r="E63" s="130">
        <f>E28*E62</f>
        <v>1.5</v>
      </c>
      <c r="F63" s="192"/>
      <c r="G63" s="130"/>
      <c r="H63" s="192">
        <f>H62*H30</f>
        <v>0.3</v>
      </c>
      <c r="I63" s="192">
        <f>I62*I30</f>
        <v>0.3</v>
      </c>
      <c r="J63" s="39">
        <f>J31*J62</f>
        <v>8</v>
      </c>
      <c r="K63" s="192">
        <f>K31*K62</f>
        <v>8</v>
      </c>
      <c r="L63" s="183">
        <f>SQRT(SUMSQ(D63,H63))+J63</f>
        <v>9.5297058540778359</v>
      </c>
      <c r="M63" s="184">
        <f>SQRT(SUMSQ(E63,I63))+K63</f>
        <v>9.5297058540778359</v>
      </c>
      <c r="N63" s="131"/>
      <c r="O63" s="77" t="s">
        <v>137</v>
      </c>
    </row>
    <row r="64" spans="1:15" ht="13.5" thickBot="1" x14ac:dyDescent="0.25">
      <c r="A64" s="95"/>
      <c r="B64" s="111"/>
      <c r="C64" s="127"/>
      <c r="D64" s="76"/>
      <c r="E64" s="212"/>
      <c r="F64" s="193"/>
      <c r="G64" s="212"/>
      <c r="H64" s="193"/>
      <c r="I64" s="193"/>
      <c r="J64" s="76"/>
      <c r="K64" s="193"/>
      <c r="L64" s="174"/>
      <c r="M64" s="132"/>
      <c r="N64" s="132"/>
      <c r="O64" s="78"/>
    </row>
    <row r="65" spans="1:15" x14ac:dyDescent="0.2">
      <c r="B65" s="26"/>
      <c r="C65" s="26"/>
      <c r="D65" s="43"/>
      <c r="E65" s="43"/>
      <c r="F65" s="43"/>
      <c r="G65" s="43"/>
      <c r="H65" s="43"/>
      <c r="I65" s="43"/>
      <c r="J65" s="43"/>
      <c r="K65" s="43"/>
      <c r="L65" s="44"/>
      <c r="M65" s="44"/>
      <c r="N65" s="44"/>
      <c r="O65" s="44"/>
    </row>
    <row r="66" spans="1:15" ht="13.5" thickBot="1" x14ac:dyDescent="0.25">
      <c r="A66" s="46"/>
      <c r="J66" s="50"/>
    </row>
    <row r="67" spans="1:15" x14ac:dyDescent="0.2">
      <c r="A67" s="9" t="s">
        <v>23</v>
      </c>
      <c r="B67" s="11"/>
      <c r="C67" s="11"/>
      <c r="D67" s="11"/>
      <c r="E67" s="11"/>
      <c r="F67" s="11"/>
      <c r="G67" s="11"/>
      <c r="H67" s="11"/>
      <c r="I67" s="11"/>
      <c r="J67" s="29"/>
      <c r="K67" s="11"/>
      <c r="L67" s="47"/>
      <c r="M67" s="47"/>
      <c r="N67" s="47"/>
      <c r="O67" s="13" t="s">
        <v>0</v>
      </c>
    </row>
    <row r="68" spans="1:15" x14ac:dyDescent="0.2">
      <c r="A68" s="105" t="s">
        <v>141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6"/>
      <c r="M68" s="26"/>
      <c r="N68" s="26"/>
      <c r="O68" s="75"/>
    </row>
    <row r="69" spans="1:15" x14ac:dyDescent="0.2">
      <c r="A69" s="105" t="s">
        <v>140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6"/>
      <c r="M69" s="26"/>
      <c r="N69" s="26"/>
      <c r="O69" s="75"/>
    </row>
    <row r="70" spans="1:15" x14ac:dyDescent="0.2">
      <c r="A70" s="105" t="s">
        <v>142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6"/>
      <c r="M70" s="26"/>
      <c r="N70" s="26"/>
      <c r="O70" s="75"/>
    </row>
    <row r="71" spans="1:15" ht="13.5" thickBot="1" x14ac:dyDescent="0.25">
      <c r="A71" s="105" t="s">
        <v>139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6"/>
      <c r="M71" s="26"/>
      <c r="N71" s="155"/>
      <c r="O71" s="75"/>
    </row>
    <row r="72" spans="1:15" x14ac:dyDescent="0.2">
      <c r="A72" s="9"/>
      <c r="B72" s="11"/>
      <c r="C72" s="11"/>
      <c r="D72" s="11"/>
      <c r="E72" s="11"/>
      <c r="F72" s="11"/>
      <c r="G72" s="11"/>
      <c r="H72" s="11"/>
      <c r="I72" s="11"/>
      <c r="J72" s="29"/>
      <c r="K72" s="11"/>
      <c r="L72" s="47"/>
      <c r="M72" s="47"/>
      <c r="N72" s="47"/>
      <c r="O72" s="59"/>
    </row>
    <row r="73" spans="1:15" ht="13.5" thickBot="1" x14ac:dyDescent="0.25">
      <c r="J73" s="50"/>
      <c r="L73" s="46"/>
      <c r="M73" s="46"/>
      <c r="N73" s="46"/>
    </row>
    <row r="74" spans="1:15" x14ac:dyDescent="0.2">
      <c r="A74" s="9" t="s">
        <v>24</v>
      </c>
      <c r="B74" s="69"/>
      <c r="C74" s="112" t="s">
        <v>32</v>
      </c>
      <c r="D74" s="225" t="s">
        <v>30</v>
      </c>
      <c r="E74" s="226"/>
      <c r="F74" s="225" t="s">
        <v>74</v>
      </c>
      <c r="G74" s="226"/>
      <c r="H74" s="225" t="s">
        <v>75</v>
      </c>
      <c r="I74" s="227"/>
      <c r="J74" s="93"/>
      <c r="K74" s="35"/>
      <c r="L74" s="12"/>
      <c r="M74" s="12"/>
      <c r="N74" s="12"/>
      <c r="O74" s="13" t="s">
        <v>0</v>
      </c>
    </row>
    <row r="75" spans="1:15" x14ac:dyDescent="0.2">
      <c r="A75" s="30"/>
      <c r="B75" s="15"/>
      <c r="C75" s="15"/>
      <c r="D75" s="152" t="s">
        <v>43</v>
      </c>
      <c r="E75" s="123" t="s">
        <v>44</v>
      </c>
      <c r="F75" s="153" t="s">
        <v>43</v>
      </c>
      <c r="G75" s="189" t="s">
        <v>44</v>
      </c>
      <c r="H75" s="152" t="s">
        <v>43</v>
      </c>
      <c r="I75" s="123" t="s">
        <v>44</v>
      </c>
      <c r="J75" s="17"/>
      <c r="K75" s="153"/>
      <c r="L75" s="8"/>
      <c r="M75" s="8"/>
      <c r="N75" s="8"/>
      <c r="O75" s="124"/>
    </row>
    <row r="76" spans="1:15" x14ac:dyDescent="0.2">
      <c r="A76" s="14"/>
      <c r="B76" s="15"/>
      <c r="C76" s="15"/>
      <c r="D76" s="16"/>
      <c r="E76" s="171"/>
      <c r="F76" s="17"/>
      <c r="G76" s="171"/>
      <c r="H76" s="17"/>
      <c r="I76" s="171"/>
      <c r="J76" s="17"/>
      <c r="K76" s="17"/>
      <c r="L76" s="8"/>
      <c r="M76" s="8"/>
      <c r="N76" s="8"/>
      <c r="O76" s="60"/>
    </row>
    <row r="77" spans="1:15" x14ac:dyDescent="0.2">
      <c r="A77" s="19" t="s">
        <v>36</v>
      </c>
      <c r="B77" s="20" t="s">
        <v>98</v>
      </c>
      <c r="C77" s="20"/>
      <c r="D77" s="175">
        <f>D7</f>
        <v>-111</v>
      </c>
      <c r="E77" s="176">
        <f>E7</f>
        <v>-121</v>
      </c>
      <c r="F77" s="194"/>
      <c r="G77" s="176"/>
      <c r="H77" s="194"/>
      <c r="I77" s="176"/>
      <c r="J77" s="21"/>
      <c r="K77" s="21"/>
      <c r="L77" s="8"/>
      <c r="M77" s="8"/>
      <c r="N77" s="8"/>
      <c r="O77" s="58"/>
    </row>
    <row r="78" spans="1:15" x14ac:dyDescent="0.2">
      <c r="A78" s="19" t="s">
        <v>2</v>
      </c>
      <c r="B78" s="20" t="s">
        <v>3</v>
      </c>
      <c r="C78" s="20"/>
      <c r="D78" s="91"/>
      <c r="E78" s="61"/>
      <c r="F78" s="24">
        <f>F8</f>
        <v>10</v>
      </c>
      <c r="G78" s="24">
        <f>G8</f>
        <v>10</v>
      </c>
      <c r="H78" s="48">
        <f>H8</f>
        <v>0</v>
      </c>
      <c r="I78" s="139">
        <f>I8</f>
        <v>20</v>
      </c>
      <c r="J78" s="23"/>
      <c r="K78" s="23"/>
      <c r="L78" s="8"/>
      <c r="M78" s="8"/>
      <c r="N78" s="8"/>
      <c r="O78" s="58"/>
    </row>
    <row r="79" spans="1:15" x14ac:dyDescent="0.2">
      <c r="A79" s="19" t="s">
        <v>138</v>
      </c>
      <c r="B79" s="20" t="s">
        <v>97</v>
      </c>
      <c r="C79" s="210">
        <f>C11</f>
        <v>-106</v>
      </c>
      <c r="D79" s="91"/>
      <c r="E79" s="61"/>
      <c r="F79" s="24"/>
      <c r="G79" s="24"/>
      <c r="H79" s="48"/>
      <c r="I79" s="139"/>
      <c r="J79" s="23"/>
      <c r="K79" s="23"/>
      <c r="L79" s="8"/>
      <c r="M79" s="8"/>
      <c r="N79" s="8"/>
      <c r="O79" s="58"/>
    </row>
    <row r="80" spans="1:15" x14ac:dyDescent="0.2">
      <c r="A80" s="19"/>
      <c r="B80" s="20"/>
      <c r="C80" s="20"/>
      <c r="D80" s="91"/>
      <c r="E80" s="61"/>
      <c r="F80" s="24"/>
      <c r="G80" s="24"/>
      <c r="H80" s="48"/>
      <c r="I80" s="139"/>
      <c r="J80" s="23"/>
      <c r="K80" s="23"/>
      <c r="L80" s="8"/>
      <c r="M80" s="8"/>
      <c r="N80" s="8"/>
      <c r="O80" s="60"/>
    </row>
    <row r="81" spans="1:15" x14ac:dyDescent="0.2">
      <c r="A81" s="19" t="s">
        <v>9</v>
      </c>
      <c r="B81" s="20" t="s">
        <v>3</v>
      </c>
      <c r="C81" s="156">
        <v>6</v>
      </c>
      <c r="D81" s="156">
        <v>0</v>
      </c>
      <c r="E81" s="157">
        <v>0</v>
      </c>
      <c r="F81" s="156">
        <v>10.55</v>
      </c>
      <c r="G81" s="157">
        <v>0</v>
      </c>
      <c r="H81" s="156">
        <v>0.35</v>
      </c>
      <c r="I81" s="157">
        <v>10.55</v>
      </c>
      <c r="J81" s="23"/>
      <c r="K81" s="23"/>
      <c r="L81" s="8"/>
      <c r="M81" s="8"/>
      <c r="N81" s="8"/>
      <c r="O81" s="22" t="s">
        <v>7</v>
      </c>
    </row>
    <row r="82" spans="1:15" x14ac:dyDescent="0.2">
      <c r="A82" s="36" t="s">
        <v>8</v>
      </c>
      <c r="B82" s="20"/>
      <c r="C82" s="106">
        <f>C79+C81</f>
        <v>-100</v>
      </c>
      <c r="D82" s="177">
        <f>D77+D81</f>
        <v>-111</v>
      </c>
      <c r="E82" s="178">
        <f>E77+E81</f>
        <v>-121</v>
      </c>
      <c r="F82" s="79">
        <f t="shared" ref="F82:I82" si="1">F78+F81</f>
        <v>20.55</v>
      </c>
      <c r="G82" s="79">
        <f t="shared" si="1"/>
        <v>10</v>
      </c>
      <c r="H82" s="177">
        <f t="shared" si="1"/>
        <v>0.35</v>
      </c>
      <c r="I82" s="178">
        <f t="shared" si="1"/>
        <v>30.55</v>
      </c>
      <c r="J82" s="79"/>
      <c r="K82" s="79"/>
      <c r="L82" s="8"/>
      <c r="M82" s="8"/>
      <c r="N82" s="8"/>
      <c r="O82" s="22" t="s">
        <v>11</v>
      </c>
    </row>
    <row r="83" spans="1:15" x14ac:dyDescent="0.2">
      <c r="A83" s="19"/>
      <c r="B83" s="20"/>
      <c r="C83" s="20"/>
      <c r="D83" s="117"/>
      <c r="E83" s="20"/>
      <c r="F83" s="27"/>
      <c r="G83" s="27"/>
      <c r="H83" s="239"/>
      <c r="I83" s="114"/>
      <c r="J83" s="23"/>
      <c r="K83" s="23"/>
      <c r="L83" s="8"/>
      <c r="M83" s="8"/>
      <c r="N83" s="8"/>
      <c r="O83" s="60"/>
    </row>
    <row r="84" spans="1:15" x14ac:dyDescent="0.2">
      <c r="A84" s="49" t="s">
        <v>6</v>
      </c>
      <c r="B84" s="20"/>
      <c r="C84" s="20"/>
      <c r="D84" s="117"/>
      <c r="E84" s="20"/>
      <c r="F84" s="27"/>
      <c r="G84" s="27"/>
      <c r="H84" s="239"/>
      <c r="I84" s="114"/>
      <c r="J84" s="23"/>
      <c r="K84" s="23"/>
      <c r="L84" s="8"/>
      <c r="M84" s="8"/>
      <c r="N84" s="8"/>
      <c r="O84" s="60"/>
    </row>
    <row r="85" spans="1:15" x14ac:dyDescent="0.2">
      <c r="A85" s="19" t="s">
        <v>25</v>
      </c>
      <c r="B85" s="20" t="s">
        <v>39</v>
      </c>
      <c r="C85" s="20"/>
      <c r="D85" s="161">
        <f>10^9*($C5/30)*10^(D82/10)</f>
        <v>7.9432823472428103E-3</v>
      </c>
      <c r="E85" s="148">
        <f>10^9*($C5/30)*10^(E82/10)</f>
        <v>7.9432823472428023E-4</v>
      </c>
      <c r="F85" s="43">
        <f>10^9*($C5/30)*10^((D82+F82)/10)</f>
        <v>0.90157113760595475</v>
      </c>
      <c r="G85" s="43">
        <f>10^9*($C5/30)*10^((E82+G82)/10)</f>
        <v>7.9432823472428103E-3</v>
      </c>
      <c r="H85" s="42">
        <f>10^9*($C5/30)*10^((D82+H82)/10)</f>
        <v>8.609937521845969E-3</v>
      </c>
      <c r="I85" s="211">
        <f>10^9*($C5/30)*10^((E82+I82)/10)</f>
        <v>0.90157113760595475</v>
      </c>
      <c r="J85" s="80"/>
      <c r="K85" s="80"/>
      <c r="L85" s="8"/>
      <c r="M85" s="8"/>
      <c r="N85" s="8"/>
      <c r="O85" s="60"/>
    </row>
    <row r="86" spans="1:15" x14ac:dyDescent="0.2">
      <c r="A86" s="32" t="s">
        <v>94</v>
      </c>
      <c r="B86" s="20" t="s">
        <v>3</v>
      </c>
      <c r="C86" s="20"/>
      <c r="D86" s="117"/>
      <c r="E86" s="20"/>
      <c r="F86" s="24">
        <f>10*LOG(F85/(D85))</f>
        <v>20.549999999999994</v>
      </c>
      <c r="G86" s="24">
        <f>10*LOG(G85/(E85))</f>
        <v>10.000000000000004</v>
      </c>
      <c r="H86" s="237">
        <f>10*LOG10(H85/(D85))</f>
        <v>0.34999999999998321</v>
      </c>
      <c r="I86" s="208">
        <f>10*LOG10(I85/(E85))</f>
        <v>30.549999999999997</v>
      </c>
      <c r="J86" s="79"/>
      <c r="K86" s="34"/>
      <c r="L86" s="8"/>
      <c r="M86" s="8"/>
      <c r="N86" s="8"/>
      <c r="O86" s="22"/>
    </row>
    <row r="87" spans="1:15" x14ac:dyDescent="0.2">
      <c r="A87" s="170" t="s">
        <v>95</v>
      </c>
      <c r="B87" s="20" t="s">
        <v>37</v>
      </c>
      <c r="C87" s="20"/>
      <c r="D87" s="117"/>
      <c r="E87" s="20"/>
      <c r="F87" s="25">
        <f t="shared" ref="F87:I87" si="2">10*LOG10(10^(-9)*F85)</f>
        <v>-90.450000000000017</v>
      </c>
      <c r="G87" s="25">
        <f t="shared" si="2"/>
        <v>-111</v>
      </c>
      <c r="H87" s="237">
        <f t="shared" si="2"/>
        <v>-110.65</v>
      </c>
      <c r="I87" s="208">
        <f t="shared" si="2"/>
        <v>-90.450000000000017</v>
      </c>
      <c r="J87" s="79"/>
      <c r="K87" s="34"/>
      <c r="L87" s="8"/>
      <c r="M87" s="8"/>
      <c r="N87" s="8"/>
      <c r="O87" s="22"/>
    </row>
    <row r="88" spans="1:15" x14ac:dyDescent="0.2">
      <c r="A88" s="209" t="s">
        <v>96</v>
      </c>
      <c r="B88" s="20" t="s">
        <v>38</v>
      </c>
      <c r="C88" s="20"/>
      <c r="D88" s="162">
        <f>10*LOG10(D85*$C9*12+F85*10*12+H85*($C9-10)*12)-90</f>
        <v>-69.314902978650011</v>
      </c>
      <c r="E88" s="210">
        <f>10*LOG10(E85*$C9*12+G85*10*12+I85*($C9-10)*12)-90</f>
        <v>-63.623262478007703</v>
      </c>
      <c r="F88" s="25"/>
      <c r="G88" s="25"/>
      <c r="H88" s="237"/>
      <c r="I88" s="208"/>
      <c r="J88" s="21"/>
      <c r="K88" s="24"/>
      <c r="L88" s="8"/>
      <c r="M88" s="8"/>
      <c r="N88" s="8"/>
      <c r="O88" s="22"/>
    </row>
    <row r="89" spans="1:15" ht="13.5" thickBot="1" x14ac:dyDescent="0.25">
      <c r="A89" s="145" t="s">
        <v>99</v>
      </c>
      <c r="B89" s="96" t="s">
        <v>63</v>
      </c>
      <c r="C89" s="96"/>
      <c r="D89" s="163"/>
      <c r="E89" s="150"/>
      <c r="F89" s="240">
        <f>F87-$C82</f>
        <v>9.5499999999999829</v>
      </c>
      <c r="G89" s="241">
        <f t="shared" ref="G89:I89" si="3">G87-$C82</f>
        <v>-11</v>
      </c>
      <c r="H89" s="240">
        <f t="shared" si="3"/>
        <v>-10.650000000000006</v>
      </c>
      <c r="I89" s="241">
        <f t="shared" si="3"/>
        <v>9.5499999999999829</v>
      </c>
      <c r="J89" s="21"/>
      <c r="K89" s="24"/>
      <c r="L89" s="8"/>
      <c r="M89" s="8"/>
      <c r="N89" s="8"/>
      <c r="O89" s="22"/>
    </row>
    <row r="90" spans="1:15" s="68" customFormat="1" x14ac:dyDescent="0.2">
      <c r="A90" s="92"/>
      <c r="B90" s="67"/>
      <c r="C90" s="67"/>
      <c r="D90" s="67"/>
      <c r="E90" s="67"/>
      <c r="F90" s="67"/>
      <c r="G90" s="67"/>
      <c r="H90" s="67"/>
      <c r="I90" s="67"/>
      <c r="J90" s="119"/>
      <c r="K90" s="72"/>
      <c r="L90" s="72"/>
      <c r="M90" s="72"/>
      <c r="N90" s="72"/>
      <c r="O90" s="72"/>
    </row>
    <row r="91" spans="1:15" s="68" customFormat="1" thickBot="1" x14ac:dyDescent="0.25">
      <c r="A91" s="73"/>
      <c r="B91" s="67"/>
      <c r="C91" s="67"/>
      <c r="D91" s="67"/>
      <c r="E91" s="67"/>
      <c r="F91" s="67"/>
      <c r="G91" s="67"/>
      <c r="H91" s="67"/>
      <c r="I91" s="67"/>
      <c r="J91" s="120"/>
      <c r="K91" s="67"/>
      <c r="L91" s="67"/>
      <c r="M91" s="67"/>
      <c r="N91" s="67"/>
      <c r="O91" s="67"/>
    </row>
    <row r="92" spans="1:15" x14ac:dyDescent="0.2">
      <c r="A92" s="9" t="s">
        <v>26</v>
      </c>
      <c r="B92" s="11"/>
      <c r="C92" s="125"/>
      <c r="D92" s="225" t="s">
        <v>30</v>
      </c>
      <c r="E92" s="226"/>
      <c r="F92" s="225" t="s">
        <v>74</v>
      </c>
      <c r="G92" s="226"/>
      <c r="H92" s="225" t="s">
        <v>75</v>
      </c>
      <c r="I92" s="227"/>
      <c r="J92" s="118"/>
      <c r="K92" s="35"/>
      <c r="L92" s="228" t="s">
        <v>17</v>
      </c>
      <c r="M92" s="229"/>
      <c r="N92" s="103" t="s">
        <v>48</v>
      </c>
      <c r="O92" s="13" t="s">
        <v>47</v>
      </c>
    </row>
    <row r="93" spans="1:15" x14ac:dyDescent="0.2">
      <c r="A93" s="30"/>
      <c r="B93" s="18"/>
      <c r="C93" s="100"/>
      <c r="D93" s="152" t="s">
        <v>43</v>
      </c>
      <c r="E93" s="189" t="s">
        <v>44</v>
      </c>
      <c r="F93" s="152" t="s">
        <v>43</v>
      </c>
      <c r="G93" s="189" t="s">
        <v>44</v>
      </c>
      <c r="H93" s="152" t="s">
        <v>43</v>
      </c>
      <c r="I93" s="189" t="s">
        <v>44</v>
      </c>
      <c r="J93" s="16"/>
      <c r="K93" s="153"/>
      <c r="L93" s="152" t="s">
        <v>43</v>
      </c>
      <c r="M93" s="189" t="s">
        <v>44</v>
      </c>
      <c r="N93" s="99"/>
      <c r="O93" s="154"/>
    </row>
    <row r="94" spans="1:15" x14ac:dyDescent="0.2">
      <c r="A94" s="30"/>
      <c r="B94" s="18"/>
      <c r="C94" s="100"/>
      <c r="D94" s="84"/>
      <c r="E94" s="155"/>
      <c r="F94" s="26"/>
      <c r="G94" s="155"/>
      <c r="H94" s="26"/>
      <c r="I94" s="26"/>
      <c r="J94" s="16"/>
      <c r="K94" s="17"/>
      <c r="L94" s="16"/>
      <c r="M94" s="17"/>
      <c r="N94" s="99"/>
      <c r="O94" s="55"/>
    </row>
    <row r="95" spans="1:15" x14ac:dyDescent="0.2">
      <c r="A95" s="37" t="s">
        <v>115</v>
      </c>
      <c r="B95" s="38" t="s">
        <v>3</v>
      </c>
      <c r="C95" s="126"/>
      <c r="D95" s="51"/>
      <c r="E95" s="179"/>
      <c r="F95" s="242">
        <f>F96-L96</f>
        <v>20.249999999999993</v>
      </c>
      <c r="G95" s="233">
        <f>G96-M96</f>
        <v>9.7000000000000028</v>
      </c>
      <c r="H95" s="201"/>
      <c r="I95" s="201"/>
      <c r="J95" s="51"/>
      <c r="K95" s="196"/>
      <c r="L95" s="51"/>
      <c r="M95" s="196"/>
      <c r="N95" s="136">
        <v>0</v>
      </c>
      <c r="O95" s="137" t="s">
        <v>127</v>
      </c>
    </row>
    <row r="96" spans="1:15" x14ac:dyDescent="0.2">
      <c r="A96" s="40" t="s">
        <v>100</v>
      </c>
      <c r="B96" s="38" t="s">
        <v>3</v>
      </c>
      <c r="C96" s="126"/>
      <c r="D96" s="51"/>
      <c r="E96" s="179"/>
      <c r="F96" s="107">
        <f>F86</f>
        <v>20.549999999999994</v>
      </c>
      <c r="G96" s="213">
        <f>G86</f>
        <v>10.000000000000004</v>
      </c>
      <c r="H96" s="201"/>
      <c r="I96" s="201"/>
      <c r="J96" s="51"/>
      <c r="K96" s="196"/>
      <c r="L96" s="183">
        <f>L39</f>
        <v>0.3</v>
      </c>
      <c r="M96" s="203">
        <f>M39</f>
        <v>0.3</v>
      </c>
      <c r="N96" s="135"/>
      <c r="O96" s="22"/>
    </row>
    <row r="97" spans="1:15" x14ac:dyDescent="0.2">
      <c r="A97" s="37" t="s">
        <v>101</v>
      </c>
      <c r="B97" s="38" t="s">
        <v>3</v>
      </c>
      <c r="C97" s="126"/>
      <c r="D97" s="51"/>
      <c r="E97" s="179"/>
      <c r="F97" s="201">
        <f>F96+L96</f>
        <v>20.849999999999994</v>
      </c>
      <c r="G97" s="213">
        <f>G96+M96</f>
        <v>10.300000000000004</v>
      </c>
      <c r="H97" s="201"/>
      <c r="I97" s="201"/>
      <c r="J97" s="51"/>
      <c r="K97" s="196"/>
      <c r="L97" s="51"/>
      <c r="M97" s="196"/>
      <c r="N97" s="134"/>
      <c r="O97" s="22"/>
    </row>
    <row r="98" spans="1:15" x14ac:dyDescent="0.2">
      <c r="A98" s="45"/>
      <c r="B98" s="26"/>
      <c r="C98" s="110"/>
      <c r="D98" s="48"/>
      <c r="E98" s="139"/>
      <c r="F98" s="24"/>
      <c r="G98" s="139"/>
      <c r="H98" s="24"/>
      <c r="I98" s="24"/>
      <c r="J98" s="48"/>
      <c r="K98" s="24"/>
      <c r="L98" s="177"/>
      <c r="M98" s="79"/>
      <c r="N98" s="104"/>
      <c r="O98" s="22"/>
    </row>
    <row r="99" spans="1:15" x14ac:dyDescent="0.2">
      <c r="A99" s="37" t="s">
        <v>102</v>
      </c>
      <c r="B99" s="97" t="s">
        <v>37</v>
      </c>
      <c r="C99" s="126"/>
      <c r="D99" s="52"/>
      <c r="E99" s="219"/>
      <c r="F99" s="242">
        <f>F100-L100</f>
        <v>-91.979705854077849</v>
      </c>
      <c r="G99" s="233">
        <f>G100-M100</f>
        <v>-112.52970585407783</v>
      </c>
      <c r="H99" s="201"/>
      <c r="I99" s="201"/>
      <c r="J99" s="51"/>
      <c r="K99" s="196"/>
      <c r="L99" s="185"/>
      <c r="M99" s="204"/>
      <c r="N99" s="188">
        <v>-113.5</v>
      </c>
      <c r="O99" s="187" t="s">
        <v>128</v>
      </c>
    </row>
    <row r="100" spans="1:15" x14ac:dyDescent="0.2">
      <c r="A100" s="40" t="s">
        <v>103</v>
      </c>
      <c r="B100" s="97" t="s">
        <v>37</v>
      </c>
      <c r="C100" s="126"/>
      <c r="D100" s="52"/>
      <c r="E100" s="219"/>
      <c r="F100" s="107">
        <f>F87</f>
        <v>-90.450000000000017</v>
      </c>
      <c r="G100" s="213">
        <f>G87</f>
        <v>-111</v>
      </c>
      <c r="H100" s="201"/>
      <c r="I100" s="201"/>
      <c r="J100" s="51"/>
      <c r="K100" s="196"/>
      <c r="L100" s="183">
        <f>L43</f>
        <v>1.5297058540778354</v>
      </c>
      <c r="M100" s="203">
        <f>M43</f>
        <v>1.5297058540778354</v>
      </c>
      <c r="N100" s="135"/>
      <c r="O100" s="55"/>
    </row>
    <row r="101" spans="1:15" x14ac:dyDescent="0.2">
      <c r="A101" s="37" t="s">
        <v>104</v>
      </c>
      <c r="B101" s="97" t="s">
        <v>37</v>
      </c>
      <c r="C101" s="126"/>
      <c r="D101" s="52"/>
      <c r="E101" s="219"/>
      <c r="F101" s="201">
        <f>F100+L100</f>
        <v>-88.920294145922185</v>
      </c>
      <c r="G101" s="213">
        <f>G100+M100</f>
        <v>-109.47029414592217</v>
      </c>
      <c r="H101" s="201"/>
      <c r="I101" s="201"/>
      <c r="J101" s="51"/>
      <c r="K101" s="196"/>
      <c r="L101" s="185"/>
      <c r="M101" s="204"/>
      <c r="N101" s="134"/>
      <c r="O101" s="55"/>
    </row>
    <row r="102" spans="1:15" x14ac:dyDescent="0.2">
      <c r="A102" s="30"/>
      <c r="B102" s="18"/>
      <c r="C102" s="100"/>
      <c r="D102" s="84"/>
      <c r="E102" s="155"/>
      <c r="F102" s="26"/>
      <c r="G102" s="155"/>
      <c r="H102" s="26"/>
      <c r="I102" s="26"/>
      <c r="J102" s="16"/>
      <c r="K102" s="17"/>
      <c r="L102" s="16"/>
      <c r="M102" s="17"/>
      <c r="N102" s="99"/>
      <c r="O102" s="55"/>
    </row>
    <row r="103" spans="1:15" x14ac:dyDescent="0.2">
      <c r="A103" s="37" t="s">
        <v>106</v>
      </c>
      <c r="B103" s="38" t="s">
        <v>3</v>
      </c>
      <c r="C103" s="126"/>
      <c r="D103" s="51"/>
      <c r="E103" s="179"/>
      <c r="F103" s="201"/>
      <c r="G103" s="213"/>
      <c r="H103" s="200">
        <f>H104-L104</f>
        <v>4.9999999999983225E-2</v>
      </c>
      <c r="I103" s="200">
        <f>I104-M104</f>
        <v>30.249999999999996</v>
      </c>
      <c r="J103" s="51"/>
      <c r="K103" s="196"/>
      <c r="L103" s="51"/>
      <c r="M103" s="196"/>
      <c r="N103" s="136">
        <v>0</v>
      </c>
      <c r="O103" s="137" t="s">
        <v>127</v>
      </c>
    </row>
    <row r="104" spans="1:15" x14ac:dyDescent="0.2">
      <c r="A104" s="40" t="s">
        <v>107</v>
      </c>
      <c r="B104" s="38" t="s">
        <v>3</v>
      </c>
      <c r="C104" s="126"/>
      <c r="D104" s="51"/>
      <c r="E104" s="179"/>
      <c r="F104" s="201"/>
      <c r="G104" s="213"/>
      <c r="H104" s="201">
        <f>H86</f>
        <v>0.34999999999998321</v>
      </c>
      <c r="I104" s="201">
        <f>I86</f>
        <v>30.549999999999997</v>
      </c>
      <c r="J104" s="51"/>
      <c r="K104" s="196"/>
      <c r="L104" s="183">
        <f>L47</f>
        <v>0.3</v>
      </c>
      <c r="M104" s="203">
        <f>M47</f>
        <v>0.3</v>
      </c>
      <c r="N104" s="135"/>
      <c r="O104" s="22"/>
    </row>
    <row r="105" spans="1:15" x14ac:dyDescent="0.2">
      <c r="A105" s="37" t="s">
        <v>108</v>
      </c>
      <c r="B105" s="38" t="s">
        <v>3</v>
      </c>
      <c r="C105" s="126"/>
      <c r="D105" s="51"/>
      <c r="E105" s="179"/>
      <c r="F105" s="201"/>
      <c r="G105" s="213"/>
      <c r="H105" s="201">
        <f>H104+L104</f>
        <v>0.64999999999998326</v>
      </c>
      <c r="I105" s="201">
        <f>I104+M104</f>
        <v>30.849999999999998</v>
      </c>
      <c r="J105" s="51"/>
      <c r="K105" s="196"/>
      <c r="L105" s="51"/>
      <c r="M105" s="196"/>
      <c r="N105" s="134"/>
      <c r="O105" s="22"/>
    </row>
    <row r="106" spans="1:15" x14ac:dyDescent="0.2">
      <c r="A106" s="45"/>
      <c r="B106" s="26"/>
      <c r="C106" s="110"/>
      <c r="D106" s="48"/>
      <c r="E106" s="139"/>
      <c r="F106" s="24"/>
      <c r="G106" s="139"/>
      <c r="H106" s="24"/>
      <c r="I106" s="24"/>
      <c r="J106" s="48"/>
      <c r="K106" s="24"/>
      <c r="L106" s="177"/>
      <c r="M106" s="79"/>
      <c r="N106" s="104"/>
      <c r="O106" s="22"/>
    </row>
    <row r="107" spans="1:15" x14ac:dyDescent="0.2">
      <c r="A107" s="37" t="s">
        <v>109</v>
      </c>
      <c r="B107" s="97" t="s">
        <v>37</v>
      </c>
      <c r="C107" s="126"/>
      <c r="D107" s="52"/>
      <c r="E107" s="219"/>
      <c r="F107" s="201"/>
      <c r="G107" s="213"/>
      <c r="H107" s="200">
        <f>H108-L108</f>
        <v>-112.17970585407784</v>
      </c>
      <c r="I107" s="200">
        <f>I108-M108</f>
        <v>-91.979705854077849</v>
      </c>
      <c r="J107" s="51"/>
      <c r="K107" s="196"/>
      <c r="L107" s="185"/>
      <c r="M107" s="204"/>
      <c r="N107" s="188">
        <v>-113.5</v>
      </c>
      <c r="O107" s="187" t="s">
        <v>129</v>
      </c>
    </row>
    <row r="108" spans="1:15" x14ac:dyDescent="0.2">
      <c r="A108" s="40" t="s">
        <v>110</v>
      </c>
      <c r="B108" s="97" t="s">
        <v>37</v>
      </c>
      <c r="C108" s="126"/>
      <c r="D108" s="52"/>
      <c r="E108" s="219"/>
      <c r="F108" s="201"/>
      <c r="G108" s="213"/>
      <c r="H108" s="201">
        <f>H87</f>
        <v>-110.65</v>
      </c>
      <c r="I108" s="201">
        <f>I87</f>
        <v>-90.450000000000017</v>
      </c>
      <c r="J108" s="51"/>
      <c r="K108" s="196"/>
      <c r="L108" s="183">
        <f>L51</f>
        <v>1.5297058540778354</v>
      </c>
      <c r="M108" s="203">
        <f>M51</f>
        <v>1.5297058540778354</v>
      </c>
      <c r="N108" s="135"/>
      <c r="O108" s="55"/>
    </row>
    <row r="109" spans="1:15" x14ac:dyDescent="0.2">
      <c r="A109" s="37" t="s">
        <v>111</v>
      </c>
      <c r="B109" s="97" t="s">
        <v>37</v>
      </c>
      <c r="C109" s="126"/>
      <c r="D109" s="52"/>
      <c r="E109" s="219"/>
      <c r="F109" s="201"/>
      <c r="G109" s="213"/>
      <c r="H109" s="201">
        <f>H108+L108</f>
        <v>-109.12029414592217</v>
      </c>
      <c r="I109" s="201">
        <f>I108+M108</f>
        <v>-88.920294145922185</v>
      </c>
      <c r="J109" s="51"/>
      <c r="K109" s="196"/>
      <c r="L109" s="185"/>
      <c r="M109" s="204"/>
      <c r="N109" s="134"/>
      <c r="O109" s="55"/>
    </row>
    <row r="110" spans="1:15" s="50" customFormat="1" x14ac:dyDescent="0.2">
      <c r="A110" s="74"/>
      <c r="B110" s="98"/>
      <c r="C110" s="110"/>
      <c r="D110" s="45"/>
      <c r="E110" s="214"/>
      <c r="F110" s="24"/>
      <c r="G110" s="139"/>
      <c r="H110" s="24"/>
      <c r="I110" s="24"/>
      <c r="J110" s="48"/>
      <c r="K110" s="24"/>
      <c r="L110" s="186"/>
      <c r="M110" s="205"/>
      <c r="N110" s="101"/>
      <c r="O110" s="60"/>
    </row>
    <row r="111" spans="1:15" s="50" customFormat="1" x14ac:dyDescent="0.2">
      <c r="A111" s="37" t="s">
        <v>113</v>
      </c>
      <c r="B111" s="97" t="s">
        <v>38</v>
      </c>
      <c r="C111" s="133"/>
      <c r="D111" s="242">
        <f>D112-L112</f>
        <v>-70.824512089509511</v>
      </c>
      <c r="E111" s="233">
        <f>E112-M112</f>
        <v>-65.150895880324498</v>
      </c>
      <c r="F111" s="196"/>
      <c r="G111" s="179"/>
      <c r="H111" s="196"/>
      <c r="I111" s="196"/>
      <c r="J111" s="51"/>
      <c r="K111" s="196"/>
      <c r="L111" s="185"/>
      <c r="M111" s="204"/>
      <c r="N111" s="188">
        <f>-113.5+10*LOG($C10*12)</f>
        <v>-92.294260687941502</v>
      </c>
      <c r="O111" s="187" t="s">
        <v>130</v>
      </c>
    </row>
    <row r="112" spans="1:15" s="50" customFormat="1" x14ac:dyDescent="0.2">
      <c r="A112" s="40" t="s">
        <v>112</v>
      </c>
      <c r="B112" s="97" t="s">
        <v>38</v>
      </c>
      <c r="C112" s="133"/>
      <c r="D112" s="107">
        <f>D88</f>
        <v>-69.314902978650011</v>
      </c>
      <c r="E112" s="213">
        <f>E88</f>
        <v>-63.623262478007703</v>
      </c>
      <c r="F112" s="196"/>
      <c r="G112" s="179"/>
      <c r="H112" s="196"/>
      <c r="I112" s="196"/>
      <c r="J112" s="51"/>
      <c r="K112" s="196"/>
      <c r="L112" s="183">
        <f>L55</f>
        <v>1.5096091108595058</v>
      </c>
      <c r="M112" s="203">
        <f>M55</f>
        <v>1.5276334023168001</v>
      </c>
      <c r="N112" s="135"/>
      <c r="O112" s="55"/>
    </row>
    <row r="113" spans="1:15" s="50" customFormat="1" x14ac:dyDescent="0.2">
      <c r="A113" s="37" t="s">
        <v>114</v>
      </c>
      <c r="B113" s="97" t="s">
        <v>38</v>
      </c>
      <c r="C113" s="133"/>
      <c r="D113" s="242">
        <f>D112+L112</f>
        <v>-67.80529386779051</v>
      </c>
      <c r="E113" s="233">
        <f>E112+M112</f>
        <v>-62.095629075690901</v>
      </c>
      <c r="F113" s="196"/>
      <c r="G113" s="179"/>
      <c r="H113" s="196"/>
      <c r="I113" s="196"/>
      <c r="J113" s="51"/>
      <c r="K113" s="196"/>
      <c r="L113" s="185"/>
      <c r="M113" s="204"/>
      <c r="N113" s="136">
        <v>-50</v>
      </c>
      <c r="O113" s="137" t="s">
        <v>131</v>
      </c>
    </row>
    <row r="114" spans="1:15" s="50" customFormat="1" x14ac:dyDescent="0.2">
      <c r="A114" s="74"/>
      <c r="B114" s="26"/>
      <c r="C114" s="110"/>
      <c r="D114" s="48"/>
      <c r="E114" s="139"/>
      <c r="F114" s="24"/>
      <c r="G114" s="139"/>
      <c r="H114" s="24"/>
      <c r="I114" s="24"/>
      <c r="J114" s="48"/>
      <c r="K114" s="24"/>
      <c r="L114" s="186"/>
      <c r="M114" s="205"/>
      <c r="N114" s="108"/>
      <c r="O114" s="60"/>
    </row>
    <row r="115" spans="1:15" s="50" customFormat="1" x14ac:dyDescent="0.2">
      <c r="A115" s="37" t="s">
        <v>121</v>
      </c>
      <c r="B115" s="38" t="s">
        <v>3</v>
      </c>
      <c r="C115" s="126"/>
      <c r="D115" s="51"/>
      <c r="E115" s="179"/>
      <c r="F115" s="200">
        <f>F116-L116</f>
        <v>2.0294145922147067E-2</v>
      </c>
      <c r="G115" s="179">
        <f>G116-M116</f>
        <v>-20.529705854077836</v>
      </c>
      <c r="H115" s="201"/>
      <c r="I115" s="201"/>
      <c r="J115" s="51"/>
      <c r="K115" s="196"/>
      <c r="L115" s="185"/>
      <c r="M115" s="204"/>
      <c r="N115" s="136">
        <v>0</v>
      </c>
      <c r="O115" s="137" t="s">
        <v>62</v>
      </c>
    </row>
    <row r="116" spans="1:15" s="50" customFormat="1" x14ac:dyDescent="0.2">
      <c r="A116" s="40" t="s">
        <v>120</v>
      </c>
      <c r="B116" s="38" t="s">
        <v>3</v>
      </c>
      <c r="C116" s="126"/>
      <c r="D116" s="51"/>
      <c r="E116" s="179"/>
      <c r="F116" s="201">
        <f>F89</f>
        <v>9.5499999999999829</v>
      </c>
      <c r="G116" s="213">
        <f>G89</f>
        <v>-11</v>
      </c>
      <c r="H116" s="201"/>
      <c r="I116" s="201"/>
      <c r="J116" s="51"/>
      <c r="K116" s="196"/>
      <c r="L116" s="183">
        <f>L59</f>
        <v>9.5297058540778359</v>
      </c>
      <c r="M116" s="203">
        <f>M59</f>
        <v>9.5297058540778359</v>
      </c>
      <c r="N116" s="135"/>
      <c r="O116" s="60"/>
    </row>
    <row r="117" spans="1:15" s="50" customFormat="1" x14ac:dyDescent="0.2">
      <c r="A117" s="37" t="s">
        <v>122</v>
      </c>
      <c r="B117" s="38" t="s">
        <v>3</v>
      </c>
      <c r="C117" s="126"/>
      <c r="D117" s="51"/>
      <c r="E117" s="179"/>
      <c r="F117" s="201">
        <f>F116+L116</f>
        <v>19.079705854077819</v>
      </c>
      <c r="G117" s="233">
        <f>G116+M116</f>
        <v>-1.4702941459221641</v>
      </c>
      <c r="H117" s="201"/>
      <c r="I117" s="201"/>
      <c r="J117" s="51"/>
      <c r="K117" s="196"/>
      <c r="L117" s="185"/>
      <c r="M117" s="204"/>
      <c r="N117" s="134"/>
      <c r="O117" s="60"/>
    </row>
    <row r="118" spans="1:15" s="50" customFormat="1" x14ac:dyDescent="0.2">
      <c r="A118" s="74"/>
      <c r="B118" s="26"/>
      <c r="C118" s="110"/>
      <c r="D118" s="48"/>
      <c r="E118" s="139"/>
      <c r="F118" s="24"/>
      <c r="G118" s="139"/>
      <c r="H118" s="24"/>
      <c r="I118" s="24"/>
      <c r="J118" s="48"/>
      <c r="K118" s="24"/>
      <c r="L118" s="186"/>
      <c r="M118" s="205"/>
      <c r="N118" s="108"/>
      <c r="O118" s="60"/>
    </row>
    <row r="119" spans="1:15" s="50" customFormat="1" x14ac:dyDescent="0.2">
      <c r="A119" s="37" t="s">
        <v>125</v>
      </c>
      <c r="B119" s="38" t="s">
        <v>3</v>
      </c>
      <c r="C119" s="126"/>
      <c r="D119" s="51"/>
      <c r="E119" s="179"/>
      <c r="F119" s="201"/>
      <c r="G119" s="213"/>
      <c r="H119" s="201">
        <f>H120-L120</f>
        <v>-20.179705854077842</v>
      </c>
      <c r="I119" s="200">
        <f>I120-M120</f>
        <v>2.0294145922147067E-2</v>
      </c>
      <c r="J119" s="51"/>
      <c r="K119" s="196"/>
      <c r="L119" s="185"/>
      <c r="M119" s="204"/>
      <c r="N119" s="136">
        <v>0</v>
      </c>
      <c r="O119" s="137" t="s">
        <v>62</v>
      </c>
    </row>
    <row r="120" spans="1:15" s="50" customFormat="1" x14ac:dyDescent="0.2">
      <c r="A120" s="40" t="s">
        <v>124</v>
      </c>
      <c r="B120" s="38" t="s">
        <v>3</v>
      </c>
      <c r="C120" s="126"/>
      <c r="D120" s="51"/>
      <c r="E120" s="179"/>
      <c r="F120" s="201"/>
      <c r="G120" s="213"/>
      <c r="H120" s="201">
        <f>H89</f>
        <v>-10.650000000000006</v>
      </c>
      <c r="I120" s="201">
        <f>I89</f>
        <v>9.5499999999999829</v>
      </c>
      <c r="J120" s="51"/>
      <c r="K120" s="196"/>
      <c r="L120" s="183">
        <f>L63</f>
        <v>9.5297058540778359</v>
      </c>
      <c r="M120" s="203">
        <f>M63</f>
        <v>9.5297058540778359</v>
      </c>
      <c r="N120" s="135"/>
      <c r="O120" s="60"/>
    </row>
    <row r="121" spans="1:15" s="50" customFormat="1" x14ac:dyDescent="0.2">
      <c r="A121" s="37" t="s">
        <v>126</v>
      </c>
      <c r="B121" s="38" t="s">
        <v>3</v>
      </c>
      <c r="C121" s="126"/>
      <c r="D121" s="51"/>
      <c r="E121" s="179"/>
      <c r="F121" s="201"/>
      <c r="G121" s="213"/>
      <c r="H121" s="200">
        <f>H120+L120</f>
        <v>-1.1202941459221698</v>
      </c>
      <c r="I121" s="201">
        <f>I120+M120</f>
        <v>19.079705854077819</v>
      </c>
      <c r="J121" s="51"/>
      <c r="K121" s="196"/>
      <c r="L121" s="185"/>
      <c r="M121" s="204"/>
      <c r="N121" s="134"/>
      <c r="O121" s="60"/>
    </row>
    <row r="122" spans="1:15" x14ac:dyDescent="0.2">
      <c r="A122" s="45"/>
      <c r="B122" s="26"/>
      <c r="C122" s="110"/>
      <c r="D122" s="45"/>
      <c r="E122" s="214"/>
      <c r="F122" s="197"/>
      <c r="G122" s="214"/>
      <c r="H122" s="197"/>
      <c r="I122" s="197"/>
      <c r="J122" s="48"/>
      <c r="K122" s="24"/>
      <c r="L122" s="19"/>
      <c r="M122" s="8"/>
      <c r="N122" s="55"/>
      <c r="O122" s="55"/>
    </row>
    <row r="123" spans="1:15" ht="13.5" thickBot="1" x14ac:dyDescent="0.25">
      <c r="A123" s="53" t="s">
        <v>12</v>
      </c>
      <c r="B123" s="54"/>
      <c r="C123" s="143"/>
      <c r="D123" s="144"/>
      <c r="E123" s="215"/>
      <c r="F123" s="198"/>
      <c r="G123" s="215"/>
      <c r="H123" s="198"/>
      <c r="I123" s="198"/>
      <c r="J123" s="64"/>
      <c r="K123" s="90"/>
      <c r="L123" s="180"/>
      <c r="M123" s="206"/>
      <c r="N123" s="109"/>
      <c r="O123" s="65" t="s">
        <v>13</v>
      </c>
    </row>
  </sheetData>
  <mergeCells count="24">
    <mergeCell ref="F2:G2"/>
    <mergeCell ref="H2:I2"/>
    <mergeCell ref="F15:G15"/>
    <mergeCell ref="H15:I15"/>
    <mergeCell ref="H25:I25"/>
    <mergeCell ref="D24:I24"/>
    <mergeCell ref="D2:E2"/>
    <mergeCell ref="D15:E15"/>
    <mergeCell ref="J24:K24"/>
    <mergeCell ref="J34:K34"/>
    <mergeCell ref="L34:M34"/>
    <mergeCell ref="D74:E74"/>
    <mergeCell ref="L92:M92"/>
    <mergeCell ref="D35:E35"/>
    <mergeCell ref="F35:G35"/>
    <mergeCell ref="D25:E25"/>
    <mergeCell ref="F25:G25"/>
    <mergeCell ref="D92:E92"/>
    <mergeCell ref="H35:I35"/>
    <mergeCell ref="F74:G74"/>
    <mergeCell ref="H74:I74"/>
    <mergeCell ref="F92:G92"/>
    <mergeCell ref="H92:I92"/>
    <mergeCell ref="D34:I34"/>
  </mergeCells>
  <phoneticPr fontId="14" type="noConversion"/>
  <conditionalFormatting sqref="O123">
    <cfRule type="cellIs" dxfId="13" priority="62" stopIfTrue="1" operator="equal">
      <formula>"Yes"</formula>
    </cfRule>
    <cfRule type="cellIs" dxfId="12" priority="63" stopIfTrue="1" operator="notEqual">
      <formula>"Yes"</formula>
    </cfRule>
  </conditionalFormatting>
  <conditionalFormatting sqref="G95">
    <cfRule type="cellIs" dxfId="11" priority="23" operator="lessThan">
      <formula>$N$95</formula>
    </cfRule>
  </conditionalFormatting>
  <conditionalFormatting sqref="G99">
    <cfRule type="cellIs" dxfId="10" priority="22" operator="lessThan">
      <formula>$N$99</formula>
    </cfRule>
  </conditionalFormatting>
  <conditionalFormatting sqref="F95">
    <cfRule type="cellIs" dxfId="9" priority="10" operator="lessThan">
      <formula>$N$95</formula>
    </cfRule>
  </conditionalFormatting>
  <conditionalFormatting sqref="F99">
    <cfRule type="cellIs" dxfId="8" priority="9" operator="lessThan">
      <formula>$N$99</formula>
    </cfRule>
  </conditionalFormatting>
  <conditionalFormatting sqref="H103:I103">
    <cfRule type="cellIs" dxfId="7" priority="8" operator="lessThan">
      <formula>$N$103</formula>
    </cfRule>
  </conditionalFormatting>
  <conditionalFormatting sqref="H107:I107">
    <cfRule type="cellIs" dxfId="6" priority="7" operator="lessThan">
      <formula>$N$107</formula>
    </cfRule>
  </conditionalFormatting>
  <conditionalFormatting sqref="D111:E111">
    <cfRule type="cellIs" dxfId="5" priority="6" operator="lessThan">
      <formula>$N$111</formula>
    </cfRule>
  </conditionalFormatting>
  <conditionalFormatting sqref="D113:E113">
    <cfRule type="cellIs" dxfId="4" priority="5" operator="greaterThan">
      <formula>$N$113</formula>
    </cfRule>
  </conditionalFormatting>
  <conditionalFormatting sqref="F115">
    <cfRule type="cellIs" dxfId="3" priority="4" operator="lessThan">
      <formula>$N$115</formula>
    </cfRule>
  </conditionalFormatting>
  <conditionalFormatting sqref="G117">
    <cfRule type="cellIs" dxfId="2" priority="3" operator="greaterThan">
      <formula>$N$115</formula>
    </cfRule>
  </conditionalFormatting>
  <conditionalFormatting sqref="H121">
    <cfRule type="cellIs" dxfId="1" priority="2" operator="greaterThan">
      <formula>$N$119</formula>
    </cfRule>
  </conditionalFormatting>
  <conditionalFormatting sqref="I119">
    <cfRule type="cellIs" dxfId="0" priority="1" operator="lessThan">
      <formula>$N$119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9.1.4.1 Ch BW = 20MHz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2022-05-07T04:22:27Z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(3)/CxdPZZBGNNObC3WfZ4htBLLVzbx+7JllYIvA587MgCV7lc9r51sFE/3E5DCDyhOC3VU/1Qr
RgY7jqmEfeVvHQHIXY6XDO0keUdiFTMCoQj4EDMPexCv6Tz4vl5Elv7kSpahcuPhGlE46d5F
sHGCFeEGTpn4deUSrteAslol2UkHZoh//gL7dryfvM+x/YrSymf5Ei78Xh+9WV24IWc4owMY
3FlUSCahEmcCV8pAPe</vt:lpwstr>
  </property>
  <property fmtid="{D5CDD505-2E9C-101B-9397-08002B2CF9AE}" pid="10" name="_2015_ms_pID_7253431">
    <vt:lpwstr>Z2f0CCb5KcJzv2SKq9rhKiXVcZqjSEcZZglBAGDvNqBxCl1C9KNY58
I/x0ZfSlfCUcuqgQkM+U7O42CqDHl68HEmRHgwobf0fhEKHxRFVfuGlddSG2fhjdpi4tfsHN
mQtGb80KKNvwP5w8/BfR6woXeNTl7VsciFcVgGBniLUs8STrxsiJ9KTqMhRIooVPhI0098g4
QMZnIf74cA8nXitq83z6rQY97ijqRZkLsXfK</vt:lpwstr>
  </property>
  <property fmtid="{D5CDD505-2E9C-101B-9397-08002B2CF9AE}" pid="11" name="_2015_ms_pID_7253432">
    <vt:lpwstr>GA==</vt:lpwstr>
  </property>
</Properties>
</file>